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720" windowHeight="12180"/>
  </bookViews>
  <sheets>
    <sheet name="Приложение 9" sheetId="1" r:id="rId1"/>
    <sheet name="Требования к заполнению Прил. 9" sheetId="2" r:id="rId2"/>
    <sheet name="Сведения" sheetId="3" r:id="rId3"/>
    <sheet name="Пример заполнения Прил.9" sheetId="5" r:id="rId4"/>
  </sheets>
  <definedNames>
    <definedName name="_xlnm.Print_Area" localSheetId="0">'Приложение 9'!$A$1:$BY$31</definedName>
    <definedName name="_xlnm.Print_Area" localSheetId="3">'Пример заполнения Прил.9'!$A$1:$K$29</definedName>
    <definedName name="_xlnm.Print_Area" localSheetId="1">'Требования к заполнению Прил. 9'!$B$1:$AC$38</definedName>
  </definedNames>
  <calcPr calcId="145621"/>
</workbook>
</file>

<file path=xl/calcChain.xml><?xml version="1.0" encoding="utf-8"?>
<calcChain xmlns="http://schemas.openxmlformats.org/spreadsheetml/2006/main">
  <c r="C65" i="1" l="1"/>
  <c r="J64" i="1" s="1"/>
  <c r="C66" i="1"/>
  <c r="M64" i="1" s="1"/>
  <c r="C67" i="1"/>
  <c r="P64" i="1" s="1"/>
  <c r="C68" i="1"/>
  <c r="S64" i="1"/>
  <c r="C69" i="1"/>
  <c r="V64" i="1" s="1"/>
  <c r="C70" i="1"/>
  <c r="C71" i="1"/>
  <c r="AB64" i="1" s="1"/>
  <c r="C72" i="1"/>
  <c r="AE64" i="1"/>
  <c r="C73" i="1"/>
  <c r="AH64" i="1" s="1"/>
  <c r="C74" i="1"/>
  <c r="AK64" i="1" s="1"/>
  <c r="C75" i="1"/>
  <c r="C76" i="1"/>
  <c r="AQ64" i="1"/>
  <c r="C77" i="1"/>
  <c r="AT64" i="1" s="1"/>
  <c r="C78" i="1"/>
  <c r="AW64" i="1" s="1"/>
  <c r="C79" i="1"/>
  <c r="AZ64" i="1" s="1"/>
  <c r="C80" i="1"/>
  <c r="BC64" i="1" s="1"/>
  <c r="C81" i="1"/>
  <c r="BF64" i="1" s="1"/>
  <c r="C82" i="1"/>
  <c r="BI64" i="1"/>
  <c r="C83" i="1"/>
  <c r="BL64" i="1" s="1"/>
  <c r="C84" i="1"/>
  <c r="BO64" i="1" s="1"/>
  <c r="C85" i="1"/>
  <c r="BR64" i="1" s="1"/>
  <c r="C86" i="1"/>
  <c r="BU64" i="1" s="1"/>
  <c r="C87" i="1"/>
  <c r="BX64" i="1" s="1"/>
  <c r="C64" i="1"/>
  <c r="G64" i="1"/>
  <c r="Y64" i="1"/>
  <c r="AN64" i="1"/>
  <c r="B65" i="1"/>
  <c r="I64" i="1" s="1"/>
  <c r="B66" i="1"/>
  <c r="L64" i="1" s="1"/>
  <c r="B67" i="1"/>
  <c r="O64" i="1" s="1"/>
  <c r="B68" i="1"/>
  <c r="R64" i="1" s="1"/>
  <c r="B69" i="1"/>
  <c r="U64" i="1" s="1"/>
  <c r="B70" i="1"/>
  <c r="X64" i="1"/>
  <c r="B71" i="1"/>
  <c r="AA64" i="1" s="1"/>
  <c r="B72" i="1"/>
  <c r="AD64" i="1" s="1"/>
  <c r="B73" i="1"/>
  <c r="AG64" i="1"/>
  <c r="B74" i="1"/>
  <c r="AJ64" i="1" s="1"/>
  <c r="B75" i="1"/>
  <c r="AM64" i="1" s="1"/>
  <c r="B76" i="1"/>
  <c r="AP64" i="1" s="1"/>
  <c r="B77" i="1"/>
  <c r="AS64" i="1" s="1"/>
  <c r="B78" i="1"/>
  <c r="AV64" i="1" s="1"/>
  <c r="B79" i="1"/>
  <c r="AY64" i="1"/>
  <c r="B80" i="1"/>
  <c r="BB64" i="1" s="1"/>
  <c r="B81" i="1"/>
  <c r="BE64" i="1" s="1"/>
  <c r="B82" i="1"/>
  <c r="BH64" i="1"/>
  <c r="B83" i="1"/>
  <c r="BK64" i="1" s="1"/>
  <c r="B84" i="1"/>
  <c r="BN64" i="1" s="1"/>
  <c r="B85" i="1"/>
  <c r="BQ64" i="1" s="1"/>
  <c r="B86" i="1"/>
  <c r="BT64" i="1" s="1"/>
  <c r="B87" i="1"/>
  <c r="BW64" i="1" s="1"/>
  <c r="B64" i="1"/>
  <c r="F64" i="1"/>
</calcChain>
</file>

<file path=xl/sharedStrings.xml><?xml version="1.0" encoding="utf-8"?>
<sst xmlns="http://schemas.openxmlformats.org/spreadsheetml/2006/main" count="422" uniqueCount="101">
  <si>
    <t>Приложение №9</t>
  </si>
  <si>
    <t>к Правилам предоставления нформации,</t>
  </si>
  <si>
    <t>необходимой для осуществления</t>
  </si>
  <si>
    <t>оперативно-диспетчерского управления</t>
  </si>
  <si>
    <t xml:space="preserve">в электроэнергетики, утвержденным </t>
  </si>
  <si>
    <t>приказом Минэнерго России</t>
  </si>
  <si>
    <t>от 13 февраля 2019 г. №102</t>
  </si>
  <si>
    <t>Сведения о зафиксированных параметрах электроэнергетического режима по данным контрольного замера 21.12.2022 потокораспределения, нагрузок и уровней напряжения</t>
  </si>
  <si>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</si>
  <si>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</si>
  <si>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</si>
  <si>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</si>
  <si>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Номинальное напряжении сети, кВ</t>
  </si>
  <si>
    <t>0:00:00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</si>
  <si>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</si>
  <si>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</si>
  <si>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</si>
  <si>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</si>
  <si>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</si>
  <si>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</si>
  <si>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</si>
  <si>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</si>
  <si>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</si>
  <si>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</si>
  <si>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</si>
  <si>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</si>
  <si>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</si>
  <si>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</si>
  <si>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</si>
  <si>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</si>
  <si>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</si>
  <si>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</si>
  <si>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</si>
  <si>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</si>
  <si>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</si>
  <si>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</si>
  <si>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</si>
  <si>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</si>
  <si>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</si>
  <si>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22:00:00</t>
  </si>
  <si>
    <t>23:00:00</t>
  </si>
  <si>
    <t>Сведения о зафиксированных параметрах электрического режима по данным контрольных и иных замеров потокораспределения, нагрузок и уровней напряжения за 21.12.2022</t>
  </si>
  <si>
    <t>Почтовый адрес организации:</t>
  </si>
  <si>
    <t>Наименовании организации, представляющей информацию (ее филиала):</t>
  </si>
  <si>
    <t>21:00:00</t>
  </si>
  <si>
    <t>1. Информация направляется в электронном виде (в формате электронных табличных документов).</t>
  </si>
  <si>
    <t>·        значения напряжения на всех шинах (раздельно работающих секциях шин) 6 кВ и выше;</t>
  </si>
  <si>
    <t>·        значение перетоков активной и реактивной мощности, тока в каждой ЛЭП напряжением 35 кВ и выше, отходящей от шин объекта электроэнергетики;</t>
  </si>
  <si>
    <t>·        значение перетоков активной и реактивной мощности, тока в каждой обмотке напряжением 6 кВ и выше всех трансформаторов (автотрансформаторов), включая трансформаторы собственных нужд;</t>
  </si>
  <si>
    <t>·        значения напряжения, активной и реактивной мощности генераторов;</t>
  </si>
  <si>
    <t>·        значения реактивной и активной мощности, напряжения во всех средствах компенсации реактивной мощности напряжением 6 кВ и выше;</t>
  </si>
  <si>
    <t>·        положение переключателей ответвлений устройств регулирования напряжения всех трансформаторов (автотрансформаторов) с высшим номинальным напряжением 20 кВ и выше, а также вольтодобавочных трансформаторов и линейных регулировочных трансформаторов напряжением 6 кВ и выше</t>
  </si>
  <si>
    <t>3. Информация предоставляется за каждый час суток для контрольных замеров и за часы, указанные в задании на проведение замера, для иных замеров.</t>
  </si>
  <si>
    <t>Фиксируются действующие значения параметров электроэнергетического режима, соответствующие началу каждого из часов суток контрольного или иного замера, если иное не оговорено в задании на проведение замера.</t>
  </si>
  <si>
    <t>4. Для линий электропередачи, трансформаторов (автотрансформаторов) значения P и Q фиксируются со знаком "+" при направлении перетока мощности от шин объекта электроэнергетики, на котором проводится замер, в линию элетропередачи или оборудование,</t>
  </si>
  <si>
    <t>и со знаком "-" при направлении перетока мощности отлинии электропередачи или оборудования к шинам объекта электроэнергетики, на котором проводится замер.</t>
  </si>
  <si>
    <t>Для агрегатов гидроаккумулирующих электростанций значения P фиксируются со знаком "+" при генераторном режиме работы агрегата и со знаком "-" при двигательном режиме работы агрегата.</t>
  </si>
  <si>
    <t>информация о нагрузке (мощносте и токе) заполняется только для обмотки высшего напряжения либо для обмотки низшего напряжения при отсутсвии измерений в обмотке высшего напряжения.</t>
  </si>
  <si>
    <t>Для генерирующего оборудования и средств компенсации реактивной мощности значения Q фиксируются со знаком "-" при потреблении реактивной мощности и со знаком "+" при генерации реактивной мощности.</t>
  </si>
  <si>
    <t>Для отключенных линий электропреедачи, трансформаторов (автотрансформаторов), генераторов, средств компенсации реактивной мощности указывается причина отклонения: капитанльный ремонт (КР), средний ремонт (СР), текущий ремонт (ТР), аварийный ремонт (АР), резерв (РЕЗ),</t>
  </si>
  <si>
    <t>вывод из эксплуатации (ВЭ), консервация (КС), вынужденный простой (ВПр), охранное напряжение (ОхН).</t>
  </si>
  <si>
    <t>При отсутсвии у организации, предоставляющей информацию, соответствующего оборудования, ставится "-".</t>
  </si>
  <si>
    <t>Требования к предоставлению сведений о зафиксированных параметрах электрического режима по данным контрольного замера потокораспределения, нагрузок и уровней напряжения ( Приложение №9 приказа Минэнерго Россиии от 14.04.2022 №325)</t>
  </si>
  <si>
    <t>ПС 220 кВ Иваново</t>
  </si>
  <si>
    <t>-</t>
  </si>
  <si>
    <t>U</t>
  </si>
  <si>
    <t>ПРИМЕР ЗАПОЛНЕНИЯ ПРИЛОЖЕНИЯ 9</t>
  </si>
  <si>
    <t>…</t>
  </si>
  <si>
    <t>ТН-10 1 СШ</t>
  </si>
  <si>
    <t>ТН-220 1 СШ</t>
  </si>
  <si>
    <t>Т-1</t>
  </si>
  <si>
    <t>ТДТН-16000/220/110/10</t>
  </si>
  <si>
    <t>ВН</t>
  </si>
  <si>
    <t>СН</t>
  </si>
  <si>
    <t>НН</t>
  </si>
  <si>
    <t>РПН</t>
  </si>
  <si>
    <t>РТСН</t>
  </si>
  <si>
    <t>ТМ-400/10/0,4</t>
  </si>
  <si>
    <t>РЕЗ</t>
  </si>
  <si>
    <r>
      <t xml:space="preserve">2. По результатам контрольного замера в отношении </t>
    </r>
    <r>
      <rPr>
        <b/>
        <sz val="10"/>
        <rFont val="Times New Roman"/>
        <family val="1"/>
        <charset val="204"/>
      </rPr>
      <t>каждого объекта электроэнергетики с высшим классом напряжения 35 кВ и выше</t>
    </r>
    <r>
      <rPr>
        <sz val="10"/>
        <rFont val="Times New Roman"/>
        <family val="1"/>
        <charset val="204"/>
      </rPr>
      <t xml:space="preserve"> должна передаваться следующая информация:</t>
    </r>
  </si>
  <si>
    <t>Р-1-220</t>
  </si>
  <si>
    <t>СКРМ</t>
  </si>
  <si>
    <t>РОДЦ-4000/220</t>
  </si>
  <si>
    <t xml:space="preserve">Для трансофрматоров (автотрансформаторов) с высшим номинальным напряжением 35 кВ и выше информация о нагрузке (мощносте и токе) заполняется для каждой обмотки. Для трансформаторов с высшим номинальным напряжением ниже 35 кВ, в том числе для трансформаторов собственных нужд, </t>
  </si>
  <si>
    <t>ВЛ 220 кВ Иваново-Петрово</t>
  </si>
  <si>
    <t>ВЛ 220 кВ Иваново-Белозеск</t>
  </si>
  <si>
    <t>ТН-10 1СШ</t>
  </si>
  <si>
    <t>ТН-10 2СШ</t>
  </si>
  <si>
    <t>ТН-10 3СШ</t>
  </si>
  <si>
    <t>ТН-10 4СШ</t>
  </si>
  <si>
    <t>НН1</t>
  </si>
  <si>
    <t>НН3</t>
  </si>
  <si>
    <t>Т-2</t>
  </si>
  <si>
    <t>НН2</t>
  </si>
  <si>
    <t>НН4</t>
  </si>
  <si>
    <t>ТСН-1</t>
  </si>
  <si>
    <t>ТСН-2</t>
  </si>
  <si>
    <t>ТРДН-40000/110/10/10</t>
  </si>
  <si>
    <t>ТМ-100/10/0,22</t>
  </si>
  <si>
    <t>ПС 110 кВ ГПП-1 ООО "ЭЛИС"</t>
  </si>
  <si>
    <t>Сведения о зафиксированных параметрах электроэнергетического режима по данным контрольного замера 21.06.2023 потокораспределения, нагрузок и уровней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</si>
</sst>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7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6" fillId="0" borderId="1" xfId="0" applyNumberFormat="1" applyFont="1" applyBorder="1" applyAlignment="1">
      <alignment horizontal="right"/>
    </xf>
    <xf numFmtId="165" fontId="0" fillId="0" borderId="0" xfId="0" applyNumberForma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7"/>
  <sheetViews>
    <sheetView tabSelected="1" zoomScaleNormal="100" zoomScaleSheetLayoutView="85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B34" sqref="B34"/>
    </sheetView>
  </sheetViews>
  <sheetFormatPr defaultRowHeight="12.75" x14ac:dyDescent="0.2"/>
  <cols>
    <col min="1" max="1" width="28.83203125" customWidth="1"/>
    <col min="2" max="2" width="22.33203125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7.1640625" customWidth="1"/>
    <col min="9" max="9" width="10.6640625" customWidth="1"/>
    <col min="10" max="10" width="11.83203125" customWidth="1"/>
    <col min="11" max="11" width="7.33203125" customWidth="1"/>
    <col min="12" max="13" width="11.33203125" bestFit="1" customWidth="1"/>
    <col min="14" max="14" width="7.1640625" customWidth="1"/>
    <col min="15" max="16" width="11.33203125" bestFit="1" customWidth="1"/>
    <col min="17" max="17" width="7.1640625" customWidth="1"/>
    <col min="18" max="19" width="11.33203125" bestFit="1" customWidth="1"/>
    <col min="20" max="20" width="7.1640625" customWidth="1"/>
    <col min="21" max="22" width="11.33203125" bestFit="1" customWidth="1"/>
    <col min="23" max="23" width="7.1640625" customWidth="1"/>
    <col min="24" max="25" width="11.33203125" bestFit="1" customWidth="1"/>
    <col min="26" max="26" width="7.1640625" customWidth="1"/>
    <col min="27" max="28" width="11.33203125" bestFit="1" customWidth="1"/>
    <col min="29" max="29" width="7.1640625" customWidth="1"/>
    <col min="30" max="31" width="11.33203125" bestFit="1" customWidth="1"/>
    <col min="32" max="32" width="7.1640625" customWidth="1"/>
    <col min="33" max="34" width="11.33203125" bestFit="1" customWidth="1"/>
    <col min="35" max="35" width="7.1640625" customWidth="1"/>
    <col min="36" max="37" width="11.33203125" bestFit="1" customWidth="1"/>
    <col min="38" max="38" width="7.1640625" customWidth="1"/>
    <col min="39" max="40" width="11.33203125" bestFit="1" customWidth="1"/>
    <col min="41" max="41" width="7.1640625" customWidth="1"/>
    <col min="42" max="43" width="11.33203125" bestFit="1" customWidth="1"/>
    <col min="44" max="44" width="7.1640625" customWidth="1"/>
    <col min="45" max="46" width="11.33203125" bestFit="1" customWidth="1"/>
    <col min="47" max="47" width="7.1640625" customWidth="1"/>
    <col min="48" max="49" width="11.33203125" bestFit="1" customWidth="1"/>
    <col min="50" max="50" width="7.1640625" customWidth="1"/>
    <col min="51" max="52" width="11.33203125" bestFit="1" customWidth="1"/>
    <col min="53" max="53" width="7.1640625" customWidth="1"/>
    <col min="54" max="55" width="11.33203125" bestFit="1" customWidth="1"/>
    <col min="56" max="56" width="7.33203125" customWidth="1"/>
    <col min="57" max="58" width="11.33203125" bestFit="1" customWidth="1"/>
    <col min="59" max="59" width="7.33203125" customWidth="1"/>
    <col min="60" max="61" width="11.33203125" bestFit="1" customWidth="1"/>
    <col min="62" max="62" width="7.33203125" customWidth="1"/>
    <col min="63" max="64" width="11.33203125" bestFit="1" customWidth="1"/>
    <col min="65" max="65" width="7.33203125" customWidth="1"/>
    <col min="66" max="67" width="11.33203125" bestFit="1" customWidth="1"/>
    <col min="68" max="68" width="7.33203125" customWidth="1"/>
    <col min="69" max="70" width="11.33203125" bestFit="1" customWidth="1"/>
    <col min="71" max="71" width="7.33203125" customWidth="1"/>
    <col min="72" max="73" width="11.33203125" bestFit="1" customWidth="1"/>
    <col min="74" max="74" width="7.33203125" customWidth="1"/>
    <col min="75" max="76" width="11.33203125" bestFit="1" customWidth="1"/>
    <col min="77" max="77" width="7.33203125" customWidth="1"/>
  </cols>
  <sheetData>
    <row r="1" spans="1:77" x14ac:dyDescent="0.2">
      <c r="D1" s="1" t="s">
        <v>0</v>
      </c>
      <c r="F1" s="1"/>
    </row>
    <row r="2" spans="1:77" x14ac:dyDescent="0.2">
      <c r="D2" s="1" t="s">
        <v>1</v>
      </c>
      <c r="E2" s="4"/>
      <c r="F2" s="1"/>
      <c r="G2" s="4"/>
      <c r="H2" s="4"/>
    </row>
    <row r="3" spans="1:77" x14ac:dyDescent="0.2">
      <c r="D3" s="1" t="s">
        <v>2</v>
      </c>
      <c r="E3" s="4"/>
      <c r="F3" s="1"/>
      <c r="G3" s="4"/>
      <c r="H3" s="4"/>
    </row>
    <row r="4" spans="1:77" x14ac:dyDescent="0.2">
      <c r="D4" s="1" t="s">
        <v>3</v>
      </c>
      <c r="E4" s="4"/>
      <c r="F4" s="1"/>
      <c r="G4" s="4"/>
      <c r="H4" s="4"/>
    </row>
    <row r="5" spans="1:77" x14ac:dyDescent="0.2">
      <c r="D5" s="1" t="s">
        <v>4</v>
      </c>
      <c r="E5" s="4"/>
      <c r="F5" s="1"/>
      <c r="G5" s="4"/>
      <c r="H5" s="4"/>
    </row>
    <row r="6" spans="1:77" x14ac:dyDescent="0.2">
      <c r="D6" s="1" t="s">
        <v>5</v>
      </c>
      <c r="E6" s="4"/>
      <c r="F6" s="1"/>
      <c r="G6" s="4"/>
      <c r="H6" s="4"/>
    </row>
    <row r="7" spans="1:77" x14ac:dyDescent="0.2">
      <c r="D7" s="1" t="s">
        <v>6</v>
      </c>
      <c r="E7" s="4"/>
      <c r="F7" s="1"/>
      <c r="G7" s="4"/>
      <c r="H7" s="4"/>
    </row>
    <row r="8" spans="1:77" x14ac:dyDescent="0.2">
      <c r="D8" s="3"/>
      <c r="E8" s="4"/>
      <c r="F8" s="4"/>
      <c r="G8" s="4"/>
      <c r="H8" s="4"/>
    </row>
    <row r="10" spans="1:77" ht="32.25" customHeight="1" x14ac:dyDescent="0.2">
      <c r="A10" s="23" t="s">
        <v>100</v>
      </c>
      <c r="B10" s="23"/>
      <c r="C10" s="23"/>
      <c r="D10" s="23"/>
      <c r="E10" s="23"/>
      <c r="F10" s="4"/>
      <c r="G10" s="4"/>
      <c r="H10" s="4"/>
      <c r="I10" s="1"/>
    </row>
    <row r="14" spans="1:77" ht="20.25" customHeight="1" x14ac:dyDescent="0.2">
      <c r="A14" s="24" t="s">
        <v>8</v>
      </c>
      <c r="B14" s="24" t="s">
        <v>9</v>
      </c>
      <c r="C14" s="24" t="s">
        <v>11</v>
      </c>
      <c r="D14" s="24" t="s">
        <v>10</v>
      </c>
      <c r="E14" s="24" t="s">
        <v>12</v>
      </c>
      <c r="F14" s="22" t="s">
        <v>13</v>
      </c>
      <c r="G14" s="22"/>
      <c r="H14" s="22"/>
      <c r="I14" s="22" t="s">
        <v>19</v>
      </c>
      <c r="J14" s="22"/>
      <c r="K14" s="22"/>
      <c r="L14" s="22" t="s">
        <v>20</v>
      </c>
      <c r="M14" s="22"/>
      <c r="N14" s="22"/>
      <c r="O14" s="22" t="s">
        <v>21</v>
      </c>
      <c r="P14" s="22"/>
      <c r="Q14" s="22"/>
      <c r="R14" s="22" t="s">
        <v>22</v>
      </c>
      <c r="S14" s="22"/>
      <c r="T14" s="22"/>
      <c r="U14" s="22" t="s">
        <v>23</v>
      </c>
      <c r="V14" s="22"/>
      <c r="W14" s="22"/>
      <c r="X14" s="22" t="s">
        <v>24</v>
      </c>
      <c r="Y14" s="22"/>
      <c r="Z14" s="22"/>
      <c r="AA14" s="22" t="s">
        <v>25</v>
      </c>
      <c r="AB14" s="22"/>
      <c r="AC14" s="22"/>
      <c r="AD14" s="22" t="s">
        <v>26</v>
      </c>
      <c r="AE14" s="22"/>
      <c r="AF14" s="22"/>
      <c r="AG14" s="22" t="s">
        <v>27</v>
      </c>
      <c r="AH14" s="22"/>
      <c r="AI14" s="22"/>
      <c r="AJ14" s="22" t="s">
        <v>28</v>
      </c>
      <c r="AK14" s="22"/>
      <c r="AL14" s="22"/>
      <c r="AM14" s="22" t="s">
        <v>29</v>
      </c>
      <c r="AN14" s="22"/>
      <c r="AO14" s="22"/>
      <c r="AP14" s="22" t="s">
        <v>30</v>
      </c>
      <c r="AQ14" s="22"/>
      <c r="AR14" s="22"/>
      <c r="AS14" s="22" t="s">
        <v>31</v>
      </c>
      <c r="AT14" s="22"/>
      <c r="AU14" s="22"/>
      <c r="AV14" s="22" t="s">
        <v>32</v>
      </c>
      <c r="AW14" s="22"/>
      <c r="AX14" s="22"/>
      <c r="AY14" s="22" t="s">
        <v>33</v>
      </c>
      <c r="AZ14" s="22"/>
      <c r="BA14" s="22"/>
      <c r="BB14" s="22" t="s">
        <v>34</v>
      </c>
      <c r="BC14" s="22"/>
      <c r="BD14" s="22"/>
      <c r="BE14" s="22" t="s">
        <v>35</v>
      </c>
      <c r="BF14" s="22"/>
      <c r="BG14" s="22"/>
      <c r="BH14" s="22" t="s">
        <v>36</v>
      </c>
      <c r="BI14" s="22"/>
      <c r="BJ14" s="22"/>
      <c r="BK14" s="22" t="s">
        <v>37</v>
      </c>
      <c r="BL14" s="22"/>
      <c r="BM14" s="22"/>
      <c r="BN14" s="22" t="s">
        <v>38</v>
      </c>
      <c r="BO14" s="22"/>
      <c r="BP14" s="22"/>
      <c r="BQ14" s="22" t="s">
        <v>44</v>
      </c>
      <c r="BR14" s="22"/>
      <c r="BS14" s="22"/>
      <c r="BT14" s="22" t="s">
        <v>39</v>
      </c>
      <c r="BU14" s="22"/>
      <c r="BV14" s="22"/>
      <c r="BW14" s="22" t="s">
        <v>40</v>
      </c>
      <c r="BX14" s="22"/>
      <c r="BY14" s="22"/>
    </row>
    <row r="15" spans="1:77" ht="74.25" customHeight="1" x14ac:dyDescent="0.2">
      <c r="A15" s="24"/>
      <c r="B15" s="24"/>
      <c r="C15" s="24"/>
      <c r="D15" s="24"/>
      <c r="E15" s="24"/>
      <c r="F15" s="5" t="s">
        <v>14</v>
      </c>
      <c r="G15" s="5" t="s">
        <v>15</v>
      </c>
      <c r="H15" s="5" t="s">
        <v>16</v>
      </c>
      <c r="I15" s="5" t="s">
        <v>14</v>
      </c>
      <c r="J15" s="5" t="s">
        <v>15</v>
      </c>
      <c r="K15" s="5" t="s">
        <v>16</v>
      </c>
      <c r="L15" s="5" t="s">
        <v>14</v>
      </c>
      <c r="M15" s="5" t="s">
        <v>15</v>
      </c>
      <c r="N15" s="5" t="s">
        <v>16</v>
      </c>
      <c r="O15" s="5" t="s">
        <v>14</v>
      </c>
      <c r="P15" s="5" t="s">
        <v>15</v>
      </c>
      <c r="Q15" s="5" t="s">
        <v>16</v>
      </c>
      <c r="R15" s="5" t="s">
        <v>14</v>
      </c>
      <c r="S15" s="5" t="s">
        <v>15</v>
      </c>
      <c r="T15" s="5" t="s">
        <v>16</v>
      </c>
      <c r="U15" s="5" t="s">
        <v>14</v>
      </c>
      <c r="V15" s="5" t="s">
        <v>15</v>
      </c>
      <c r="W15" s="5" t="s">
        <v>16</v>
      </c>
      <c r="X15" s="5" t="s">
        <v>14</v>
      </c>
      <c r="Y15" s="5" t="s">
        <v>15</v>
      </c>
      <c r="Z15" s="5" t="s">
        <v>16</v>
      </c>
      <c r="AA15" s="5" t="s">
        <v>14</v>
      </c>
      <c r="AB15" s="5" t="s">
        <v>15</v>
      </c>
      <c r="AC15" s="5" t="s">
        <v>16</v>
      </c>
      <c r="AD15" s="5" t="s">
        <v>14</v>
      </c>
      <c r="AE15" s="5" t="s">
        <v>15</v>
      </c>
      <c r="AF15" s="5" t="s">
        <v>16</v>
      </c>
      <c r="AG15" s="5" t="s">
        <v>14</v>
      </c>
      <c r="AH15" s="5" t="s">
        <v>15</v>
      </c>
      <c r="AI15" s="5" t="s">
        <v>16</v>
      </c>
      <c r="AJ15" s="5" t="s">
        <v>14</v>
      </c>
      <c r="AK15" s="5" t="s">
        <v>15</v>
      </c>
      <c r="AL15" s="5" t="s">
        <v>16</v>
      </c>
      <c r="AM15" s="5" t="s">
        <v>14</v>
      </c>
      <c r="AN15" s="5" t="s">
        <v>15</v>
      </c>
      <c r="AO15" s="5" t="s">
        <v>16</v>
      </c>
      <c r="AP15" s="5" t="s">
        <v>14</v>
      </c>
      <c r="AQ15" s="5" t="s">
        <v>15</v>
      </c>
      <c r="AR15" s="5" t="s">
        <v>16</v>
      </c>
      <c r="AS15" s="5" t="s">
        <v>14</v>
      </c>
      <c r="AT15" s="5" t="s">
        <v>15</v>
      </c>
      <c r="AU15" s="5" t="s">
        <v>16</v>
      </c>
      <c r="AV15" s="5" t="s">
        <v>14</v>
      </c>
      <c r="AW15" s="5" t="s">
        <v>15</v>
      </c>
      <c r="AX15" s="5" t="s">
        <v>16</v>
      </c>
      <c r="AY15" s="5" t="s">
        <v>14</v>
      </c>
      <c r="AZ15" s="5" t="s">
        <v>15</v>
      </c>
      <c r="BA15" s="5" t="s">
        <v>16</v>
      </c>
      <c r="BB15" s="5" t="s">
        <v>14</v>
      </c>
      <c r="BC15" s="5" t="s">
        <v>15</v>
      </c>
      <c r="BD15" s="5" t="s">
        <v>16</v>
      </c>
      <c r="BE15" s="5" t="s">
        <v>14</v>
      </c>
      <c r="BF15" s="5" t="s">
        <v>15</v>
      </c>
      <c r="BG15" s="5" t="s">
        <v>16</v>
      </c>
      <c r="BH15" s="5" t="s">
        <v>14</v>
      </c>
      <c r="BI15" s="5" t="s">
        <v>15</v>
      </c>
      <c r="BJ15" s="5" t="s">
        <v>16</v>
      </c>
      <c r="BK15" s="5" t="s">
        <v>14</v>
      </c>
      <c r="BL15" s="5" t="s">
        <v>15</v>
      </c>
      <c r="BM15" s="5" t="s">
        <v>16</v>
      </c>
      <c r="BN15" s="5" t="s">
        <v>14</v>
      </c>
      <c r="BO15" s="5" t="s">
        <v>15</v>
      </c>
      <c r="BP15" s="5" t="s">
        <v>16</v>
      </c>
      <c r="BQ15" s="5" t="s">
        <v>14</v>
      </c>
      <c r="BR15" s="5" t="s">
        <v>15</v>
      </c>
      <c r="BS15" s="5" t="s">
        <v>16</v>
      </c>
      <c r="BT15" s="5" t="s">
        <v>14</v>
      </c>
      <c r="BU15" s="5" t="s">
        <v>15</v>
      </c>
      <c r="BV15" s="5" t="s">
        <v>16</v>
      </c>
      <c r="BW15" s="5" t="s">
        <v>14</v>
      </c>
      <c r="BX15" s="5" t="s">
        <v>15</v>
      </c>
      <c r="BY15" s="5" t="s">
        <v>16</v>
      </c>
    </row>
    <row r="16" spans="1:77" ht="22.5" customHeight="1" x14ac:dyDescent="0.2">
      <c r="A16" s="24"/>
      <c r="B16" s="24"/>
      <c r="C16" s="24"/>
      <c r="D16" s="24"/>
      <c r="E16" s="24"/>
      <c r="F16" s="21" t="s">
        <v>17</v>
      </c>
      <c r="G16" s="21"/>
      <c r="H16" s="21"/>
      <c r="I16" s="21" t="s">
        <v>17</v>
      </c>
      <c r="J16" s="21"/>
      <c r="K16" s="21"/>
      <c r="L16" s="21" t="s">
        <v>17</v>
      </c>
      <c r="M16" s="21"/>
      <c r="N16" s="21"/>
      <c r="O16" s="21" t="s">
        <v>17</v>
      </c>
      <c r="P16" s="21"/>
      <c r="Q16" s="21"/>
      <c r="R16" s="21" t="s">
        <v>17</v>
      </c>
      <c r="S16" s="21"/>
      <c r="T16" s="21"/>
      <c r="U16" s="21" t="s">
        <v>17</v>
      </c>
      <c r="V16" s="21"/>
      <c r="W16" s="21"/>
      <c r="X16" s="21" t="s">
        <v>17</v>
      </c>
      <c r="Y16" s="21"/>
      <c r="Z16" s="21"/>
      <c r="AA16" s="21" t="s">
        <v>17</v>
      </c>
      <c r="AB16" s="21"/>
      <c r="AC16" s="21"/>
      <c r="AD16" s="21" t="s">
        <v>17</v>
      </c>
      <c r="AE16" s="21"/>
      <c r="AF16" s="21"/>
      <c r="AG16" s="21" t="s">
        <v>17</v>
      </c>
      <c r="AH16" s="21"/>
      <c r="AI16" s="21"/>
      <c r="AJ16" s="21" t="s">
        <v>17</v>
      </c>
      <c r="AK16" s="21"/>
      <c r="AL16" s="21"/>
      <c r="AM16" s="21" t="s">
        <v>17</v>
      </c>
      <c r="AN16" s="21"/>
      <c r="AO16" s="21"/>
      <c r="AP16" s="21" t="s">
        <v>17</v>
      </c>
      <c r="AQ16" s="21"/>
      <c r="AR16" s="21"/>
      <c r="AS16" s="21" t="s">
        <v>17</v>
      </c>
      <c r="AT16" s="21"/>
      <c r="AU16" s="21"/>
      <c r="AV16" s="21" t="s">
        <v>17</v>
      </c>
      <c r="AW16" s="21"/>
      <c r="AX16" s="21"/>
      <c r="AY16" s="21" t="s">
        <v>17</v>
      </c>
      <c r="AZ16" s="21"/>
      <c r="BA16" s="21"/>
      <c r="BB16" s="21" t="s">
        <v>17</v>
      </c>
      <c r="BC16" s="21"/>
      <c r="BD16" s="21"/>
      <c r="BE16" s="21" t="s">
        <v>17</v>
      </c>
      <c r="BF16" s="21"/>
      <c r="BG16" s="21"/>
      <c r="BH16" s="21" t="s">
        <v>17</v>
      </c>
      <c r="BI16" s="21"/>
      <c r="BJ16" s="21"/>
      <c r="BK16" s="21" t="s">
        <v>17</v>
      </c>
      <c r="BL16" s="21"/>
      <c r="BM16" s="21"/>
      <c r="BN16" s="21" t="s">
        <v>17</v>
      </c>
      <c r="BO16" s="21"/>
      <c r="BP16" s="21"/>
      <c r="BQ16" s="21" t="s">
        <v>17</v>
      </c>
      <c r="BR16" s="21"/>
      <c r="BS16" s="21"/>
      <c r="BT16" s="21" t="s">
        <v>17</v>
      </c>
      <c r="BU16" s="21"/>
      <c r="BV16" s="21"/>
      <c r="BW16" s="21" t="s">
        <v>17</v>
      </c>
      <c r="BX16" s="21"/>
      <c r="BY16" s="21"/>
    </row>
    <row r="17" spans="1:77" ht="23.25" customHeight="1" x14ac:dyDescent="0.2">
      <c r="A17" s="24"/>
      <c r="B17" s="24"/>
      <c r="C17" s="24"/>
      <c r="D17" s="24"/>
      <c r="E17" s="24"/>
      <c r="F17" s="21" t="s">
        <v>18</v>
      </c>
      <c r="G17" s="21"/>
      <c r="H17" s="21"/>
      <c r="I17" s="21" t="s">
        <v>18</v>
      </c>
      <c r="J17" s="21"/>
      <c r="K17" s="21"/>
      <c r="L17" s="21" t="s">
        <v>18</v>
      </c>
      <c r="M17" s="21"/>
      <c r="N17" s="21"/>
      <c r="O17" s="21" t="s">
        <v>18</v>
      </c>
      <c r="P17" s="21"/>
      <c r="Q17" s="21"/>
      <c r="R17" s="21" t="s">
        <v>18</v>
      </c>
      <c r="S17" s="21"/>
      <c r="T17" s="21"/>
      <c r="U17" s="21" t="s">
        <v>18</v>
      </c>
      <c r="V17" s="21"/>
      <c r="W17" s="21"/>
      <c r="X17" s="21" t="s">
        <v>18</v>
      </c>
      <c r="Y17" s="21"/>
      <c r="Z17" s="21"/>
      <c r="AA17" s="21" t="s">
        <v>18</v>
      </c>
      <c r="AB17" s="21"/>
      <c r="AC17" s="21"/>
      <c r="AD17" s="21" t="s">
        <v>18</v>
      </c>
      <c r="AE17" s="21"/>
      <c r="AF17" s="21"/>
      <c r="AG17" s="21" t="s">
        <v>18</v>
      </c>
      <c r="AH17" s="21"/>
      <c r="AI17" s="21"/>
      <c r="AJ17" s="21" t="s">
        <v>18</v>
      </c>
      <c r="AK17" s="21"/>
      <c r="AL17" s="21"/>
      <c r="AM17" s="21" t="s">
        <v>18</v>
      </c>
      <c r="AN17" s="21"/>
      <c r="AO17" s="21"/>
      <c r="AP17" s="21" t="s">
        <v>18</v>
      </c>
      <c r="AQ17" s="21"/>
      <c r="AR17" s="21"/>
      <c r="AS17" s="21" t="s">
        <v>18</v>
      </c>
      <c r="AT17" s="21"/>
      <c r="AU17" s="21"/>
      <c r="AV17" s="21" t="s">
        <v>18</v>
      </c>
      <c r="AW17" s="21"/>
      <c r="AX17" s="21"/>
      <c r="AY17" s="21" t="s">
        <v>18</v>
      </c>
      <c r="AZ17" s="21"/>
      <c r="BA17" s="21"/>
      <c r="BB17" s="21" t="s">
        <v>18</v>
      </c>
      <c r="BC17" s="21"/>
      <c r="BD17" s="21"/>
      <c r="BE17" s="21" t="s">
        <v>18</v>
      </c>
      <c r="BF17" s="21"/>
      <c r="BG17" s="21"/>
      <c r="BH17" s="21" t="s">
        <v>18</v>
      </c>
      <c r="BI17" s="21"/>
      <c r="BJ17" s="21"/>
      <c r="BK17" s="21" t="s">
        <v>18</v>
      </c>
      <c r="BL17" s="21"/>
      <c r="BM17" s="21"/>
      <c r="BN17" s="21" t="s">
        <v>18</v>
      </c>
      <c r="BO17" s="21"/>
      <c r="BP17" s="21"/>
      <c r="BQ17" s="21" t="s">
        <v>18</v>
      </c>
      <c r="BR17" s="21"/>
      <c r="BS17" s="21"/>
      <c r="BT17" s="21" t="s">
        <v>18</v>
      </c>
      <c r="BU17" s="21"/>
      <c r="BV17" s="21"/>
      <c r="BW17" s="21" t="s">
        <v>18</v>
      </c>
      <c r="BX17" s="21"/>
      <c r="BY17" s="21"/>
    </row>
    <row r="18" spans="1:77" x14ac:dyDescent="0.2">
      <c r="A18" s="11" t="s">
        <v>99</v>
      </c>
      <c r="B18" s="11" t="s">
        <v>86</v>
      </c>
      <c r="C18" s="11" t="s">
        <v>64</v>
      </c>
      <c r="D18" s="11" t="s">
        <v>65</v>
      </c>
      <c r="E18" s="11">
        <v>10</v>
      </c>
      <c r="F18" s="18">
        <v>10.3</v>
      </c>
      <c r="G18" s="19"/>
      <c r="H18" s="20"/>
      <c r="I18" s="18">
        <v>10.3</v>
      </c>
      <c r="J18" s="19"/>
      <c r="K18" s="20"/>
      <c r="L18" s="18">
        <v>10.3</v>
      </c>
      <c r="M18" s="19"/>
      <c r="N18" s="20"/>
      <c r="O18" s="18">
        <v>10.3</v>
      </c>
      <c r="P18" s="19"/>
      <c r="Q18" s="20"/>
      <c r="R18" s="18">
        <v>10.3</v>
      </c>
      <c r="S18" s="19"/>
      <c r="T18" s="20"/>
      <c r="U18" s="18">
        <v>10.3</v>
      </c>
      <c r="V18" s="19"/>
      <c r="W18" s="20"/>
      <c r="X18" s="18">
        <v>10.3</v>
      </c>
      <c r="Y18" s="19"/>
      <c r="Z18" s="20"/>
      <c r="AA18" s="18">
        <v>10.3</v>
      </c>
      <c r="AB18" s="19"/>
      <c r="AC18" s="20"/>
      <c r="AD18" s="18">
        <v>10.3</v>
      </c>
      <c r="AE18" s="19"/>
      <c r="AF18" s="20"/>
      <c r="AG18" s="18">
        <v>10.3</v>
      </c>
      <c r="AH18" s="19"/>
      <c r="AI18" s="20"/>
      <c r="AJ18" s="18">
        <v>10.3</v>
      </c>
      <c r="AK18" s="19"/>
      <c r="AL18" s="20"/>
      <c r="AM18" s="18">
        <v>10.3</v>
      </c>
      <c r="AN18" s="19"/>
      <c r="AO18" s="20"/>
      <c r="AP18" s="18">
        <v>10.3</v>
      </c>
      <c r="AQ18" s="19"/>
      <c r="AR18" s="20"/>
      <c r="AS18" s="18">
        <v>10.3</v>
      </c>
      <c r="AT18" s="19"/>
      <c r="AU18" s="20"/>
      <c r="AV18" s="18">
        <v>10.3</v>
      </c>
      <c r="AW18" s="19"/>
      <c r="AX18" s="20"/>
      <c r="AY18" s="18">
        <v>10.3</v>
      </c>
      <c r="AZ18" s="19"/>
      <c r="BA18" s="20"/>
      <c r="BB18" s="18">
        <v>10.3</v>
      </c>
      <c r="BC18" s="19"/>
      <c r="BD18" s="20"/>
      <c r="BE18" s="18">
        <v>10.3</v>
      </c>
      <c r="BF18" s="19"/>
      <c r="BG18" s="20"/>
      <c r="BH18" s="18">
        <v>10.3</v>
      </c>
      <c r="BI18" s="19"/>
      <c r="BJ18" s="20"/>
      <c r="BK18" s="18">
        <v>10.3</v>
      </c>
      <c r="BL18" s="19"/>
      <c r="BM18" s="20"/>
      <c r="BN18" s="18">
        <v>10.3</v>
      </c>
      <c r="BO18" s="19"/>
      <c r="BP18" s="20"/>
      <c r="BQ18" s="18">
        <v>10.3</v>
      </c>
      <c r="BR18" s="19"/>
      <c r="BS18" s="20"/>
      <c r="BT18" s="18">
        <v>10.3</v>
      </c>
      <c r="BU18" s="19"/>
      <c r="BV18" s="20"/>
      <c r="BW18" s="18">
        <v>10.3</v>
      </c>
      <c r="BX18" s="19"/>
      <c r="BY18" s="20"/>
    </row>
    <row r="19" spans="1:77" x14ac:dyDescent="0.2">
      <c r="A19" s="11" t="s">
        <v>99</v>
      </c>
      <c r="B19" s="11" t="s">
        <v>87</v>
      </c>
      <c r="C19" s="11" t="s">
        <v>64</v>
      </c>
      <c r="D19" s="11" t="s">
        <v>65</v>
      </c>
      <c r="E19" s="11">
        <v>10</v>
      </c>
      <c r="F19" s="18">
        <v>10.3</v>
      </c>
      <c r="G19" s="19"/>
      <c r="H19" s="20"/>
      <c r="I19" s="18">
        <v>10.3</v>
      </c>
      <c r="J19" s="19"/>
      <c r="K19" s="20"/>
      <c r="L19" s="18">
        <v>10.3</v>
      </c>
      <c r="M19" s="19"/>
      <c r="N19" s="20"/>
      <c r="O19" s="18">
        <v>10.3</v>
      </c>
      <c r="P19" s="19"/>
      <c r="Q19" s="20"/>
      <c r="R19" s="18">
        <v>10.3</v>
      </c>
      <c r="S19" s="19"/>
      <c r="T19" s="20"/>
      <c r="U19" s="18">
        <v>10.3</v>
      </c>
      <c r="V19" s="19"/>
      <c r="W19" s="20"/>
      <c r="X19" s="18">
        <v>10.3</v>
      </c>
      <c r="Y19" s="19"/>
      <c r="Z19" s="20"/>
      <c r="AA19" s="18">
        <v>10.3</v>
      </c>
      <c r="AB19" s="19"/>
      <c r="AC19" s="20"/>
      <c r="AD19" s="18">
        <v>10.3</v>
      </c>
      <c r="AE19" s="19"/>
      <c r="AF19" s="20"/>
      <c r="AG19" s="18">
        <v>10.3</v>
      </c>
      <c r="AH19" s="19"/>
      <c r="AI19" s="20"/>
      <c r="AJ19" s="18">
        <v>10.3</v>
      </c>
      <c r="AK19" s="19"/>
      <c r="AL19" s="20"/>
      <c r="AM19" s="18">
        <v>10.3</v>
      </c>
      <c r="AN19" s="19"/>
      <c r="AO19" s="20"/>
      <c r="AP19" s="18">
        <v>10.3</v>
      </c>
      <c r="AQ19" s="19"/>
      <c r="AR19" s="20"/>
      <c r="AS19" s="18">
        <v>10.3</v>
      </c>
      <c r="AT19" s="19"/>
      <c r="AU19" s="20"/>
      <c r="AV19" s="18">
        <v>10.3</v>
      </c>
      <c r="AW19" s="19"/>
      <c r="AX19" s="20"/>
      <c r="AY19" s="18">
        <v>10.3</v>
      </c>
      <c r="AZ19" s="19"/>
      <c r="BA19" s="20"/>
      <c r="BB19" s="18">
        <v>10.3</v>
      </c>
      <c r="BC19" s="19"/>
      <c r="BD19" s="20"/>
      <c r="BE19" s="18">
        <v>10.3</v>
      </c>
      <c r="BF19" s="19"/>
      <c r="BG19" s="20"/>
      <c r="BH19" s="18">
        <v>10.3</v>
      </c>
      <c r="BI19" s="19"/>
      <c r="BJ19" s="20"/>
      <c r="BK19" s="18">
        <v>10.3</v>
      </c>
      <c r="BL19" s="19"/>
      <c r="BM19" s="20"/>
      <c r="BN19" s="18">
        <v>10.3</v>
      </c>
      <c r="BO19" s="19"/>
      <c r="BP19" s="20"/>
      <c r="BQ19" s="18">
        <v>10.3</v>
      </c>
      <c r="BR19" s="19"/>
      <c r="BS19" s="20"/>
      <c r="BT19" s="18">
        <v>10.3</v>
      </c>
      <c r="BU19" s="19"/>
      <c r="BV19" s="20"/>
      <c r="BW19" s="18">
        <v>10.3</v>
      </c>
      <c r="BX19" s="19"/>
      <c r="BY19" s="20"/>
    </row>
    <row r="20" spans="1:77" x14ac:dyDescent="0.2">
      <c r="A20" s="11" t="s">
        <v>99</v>
      </c>
      <c r="B20" s="11" t="s">
        <v>88</v>
      </c>
      <c r="C20" s="11" t="s">
        <v>64</v>
      </c>
      <c r="D20" s="11" t="s">
        <v>65</v>
      </c>
      <c r="E20" s="11">
        <v>10</v>
      </c>
      <c r="F20" s="18">
        <v>10.3</v>
      </c>
      <c r="G20" s="19"/>
      <c r="H20" s="20"/>
      <c r="I20" s="18">
        <v>10.3</v>
      </c>
      <c r="J20" s="19"/>
      <c r="K20" s="20"/>
      <c r="L20" s="18">
        <v>10.3</v>
      </c>
      <c r="M20" s="19"/>
      <c r="N20" s="20"/>
      <c r="O20" s="18">
        <v>10.3</v>
      </c>
      <c r="P20" s="19"/>
      <c r="Q20" s="20"/>
      <c r="R20" s="18">
        <v>10.3</v>
      </c>
      <c r="S20" s="19"/>
      <c r="T20" s="20"/>
      <c r="U20" s="18">
        <v>10.3</v>
      </c>
      <c r="V20" s="19"/>
      <c r="W20" s="20"/>
      <c r="X20" s="18">
        <v>10.3</v>
      </c>
      <c r="Y20" s="19"/>
      <c r="Z20" s="20"/>
      <c r="AA20" s="18">
        <v>10.3</v>
      </c>
      <c r="AB20" s="19"/>
      <c r="AC20" s="20"/>
      <c r="AD20" s="18">
        <v>10.3</v>
      </c>
      <c r="AE20" s="19"/>
      <c r="AF20" s="20"/>
      <c r="AG20" s="18">
        <v>10.3</v>
      </c>
      <c r="AH20" s="19"/>
      <c r="AI20" s="20"/>
      <c r="AJ20" s="18">
        <v>10.3</v>
      </c>
      <c r="AK20" s="19"/>
      <c r="AL20" s="20"/>
      <c r="AM20" s="18">
        <v>10.3</v>
      </c>
      <c r="AN20" s="19"/>
      <c r="AO20" s="20"/>
      <c r="AP20" s="18">
        <v>10.3</v>
      </c>
      <c r="AQ20" s="19"/>
      <c r="AR20" s="20"/>
      <c r="AS20" s="18">
        <v>10.3</v>
      </c>
      <c r="AT20" s="19"/>
      <c r="AU20" s="20"/>
      <c r="AV20" s="18">
        <v>10.3</v>
      </c>
      <c r="AW20" s="19"/>
      <c r="AX20" s="20"/>
      <c r="AY20" s="18">
        <v>10.3</v>
      </c>
      <c r="AZ20" s="19"/>
      <c r="BA20" s="20"/>
      <c r="BB20" s="18">
        <v>10.3</v>
      </c>
      <c r="BC20" s="19"/>
      <c r="BD20" s="20"/>
      <c r="BE20" s="18">
        <v>10.3</v>
      </c>
      <c r="BF20" s="19"/>
      <c r="BG20" s="20"/>
      <c r="BH20" s="18">
        <v>10.3</v>
      </c>
      <c r="BI20" s="19"/>
      <c r="BJ20" s="20"/>
      <c r="BK20" s="18">
        <v>10.3</v>
      </c>
      <c r="BL20" s="19"/>
      <c r="BM20" s="20"/>
      <c r="BN20" s="18">
        <v>10.3</v>
      </c>
      <c r="BO20" s="19"/>
      <c r="BP20" s="20"/>
      <c r="BQ20" s="18">
        <v>10.3</v>
      </c>
      <c r="BR20" s="19"/>
      <c r="BS20" s="20"/>
      <c r="BT20" s="18">
        <v>10.3</v>
      </c>
      <c r="BU20" s="19"/>
      <c r="BV20" s="20"/>
      <c r="BW20" s="18">
        <v>10.3</v>
      </c>
      <c r="BX20" s="19"/>
      <c r="BY20" s="20"/>
    </row>
    <row r="21" spans="1:77" x14ac:dyDescent="0.2">
      <c r="A21" s="11" t="s">
        <v>99</v>
      </c>
      <c r="B21" s="11" t="s">
        <v>89</v>
      </c>
      <c r="C21" s="11" t="s">
        <v>64</v>
      </c>
      <c r="D21" s="11" t="s">
        <v>65</v>
      </c>
      <c r="E21" s="11">
        <v>10</v>
      </c>
      <c r="F21" s="18">
        <v>10.3</v>
      </c>
      <c r="G21" s="19"/>
      <c r="H21" s="20"/>
      <c r="I21" s="18">
        <v>10.3</v>
      </c>
      <c r="J21" s="19"/>
      <c r="K21" s="20"/>
      <c r="L21" s="18">
        <v>10.3</v>
      </c>
      <c r="M21" s="19"/>
      <c r="N21" s="20"/>
      <c r="O21" s="18">
        <v>10.3</v>
      </c>
      <c r="P21" s="19"/>
      <c r="Q21" s="20"/>
      <c r="R21" s="18">
        <v>10.3</v>
      </c>
      <c r="S21" s="19"/>
      <c r="T21" s="20"/>
      <c r="U21" s="18">
        <v>10.3</v>
      </c>
      <c r="V21" s="19"/>
      <c r="W21" s="20"/>
      <c r="X21" s="18">
        <v>10.3</v>
      </c>
      <c r="Y21" s="19"/>
      <c r="Z21" s="20"/>
      <c r="AA21" s="18">
        <v>10.3</v>
      </c>
      <c r="AB21" s="19"/>
      <c r="AC21" s="20"/>
      <c r="AD21" s="18">
        <v>10.3</v>
      </c>
      <c r="AE21" s="19"/>
      <c r="AF21" s="20"/>
      <c r="AG21" s="18">
        <v>10.3</v>
      </c>
      <c r="AH21" s="19"/>
      <c r="AI21" s="20"/>
      <c r="AJ21" s="18">
        <v>10.3</v>
      </c>
      <c r="AK21" s="19"/>
      <c r="AL21" s="20"/>
      <c r="AM21" s="18">
        <v>10.3</v>
      </c>
      <c r="AN21" s="19"/>
      <c r="AO21" s="20"/>
      <c r="AP21" s="18">
        <v>10.3</v>
      </c>
      <c r="AQ21" s="19"/>
      <c r="AR21" s="20"/>
      <c r="AS21" s="18">
        <v>10.3</v>
      </c>
      <c r="AT21" s="19"/>
      <c r="AU21" s="20"/>
      <c r="AV21" s="18">
        <v>10.3</v>
      </c>
      <c r="AW21" s="19"/>
      <c r="AX21" s="20"/>
      <c r="AY21" s="18">
        <v>10.3</v>
      </c>
      <c r="AZ21" s="19"/>
      <c r="BA21" s="20"/>
      <c r="BB21" s="18">
        <v>10.3</v>
      </c>
      <c r="BC21" s="19"/>
      <c r="BD21" s="20"/>
      <c r="BE21" s="18">
        <v>10.3</v>
      </c>
      <c r="BF21" s="19"/>
      <c r="BG21" s="20"/>
      <c r="BH21" s="18">
        <v>10.3</v>
      </c>
      <c r="BI21" s="19"/>
      <c r="BJ21" s="20"/>
      <c r="BK21" s="18">
        <v>10.3</v>
      </c>
      <c r="BL21" s="19"/>
      <c r="BM21" s="20"/>
      <c r="BN21" s="18">
        <v>10.3</v>
      </c>
      <c r="BO21" s="19"/>
      <c r="BP21" s="20"/>
      <c r="BQ21" s="18">
        <v>10.3</v>
      </c>
      <c r="BR21" s="19"/>
      <c r="BS21" s="20"/>
      <c r="BT21" s="18">
        <v>10.3</v>
      </c>
      <c r="BU21" s="19"/>
      <c r="BV21" s="20"/>
      <c r="BW21" s="18">
        <v>10.3</v>
      </c>
      <c r="BX21" s="19"/>
      <c r="BY21" s="20"/>
    </row>
    <row r="22" spans="1:77" x14ac:dyDescent="0.2">
      <c r="A22" s="11" t="s">
        <v>99</v>
      </c>
      <c r="B22" s="11" t="s">
        <v>70</v>
      </c>
      <c r="C22" s="11" t="s">
        <v>97</v>
      </c>
      <c r="D22" s="11" t="s">
        <v>90</v>
      </c>
      <c r="E22" s="11">
        <v>10</v>
      </c>
      <c r="F22" s="16">
        <v>5.1999999999999998E-2</v>
      </c>
      <c r="G22" s="16">
        <v>-0.04</v>
      </c>
      <c r="H22" s="16"/>
      <c r="I22" s="16">
        <v>4.8000000000000001E-2</v>
      </c>
      <c r="J22" s="16">
        <v>-0.04</v>
      </c>
      <c r="K22" s="16"/>
      <c r="L22" s="16">
        <v>4.8000000000000001E-2</v>
      </c>
      <c r="M22" s="16">
        <v>-4.3999999999999997E-2</v>
      </c>
      <c r="N22" s="16"/>
      <c r="O22" s="16">
        <v>4.8000000000000001E-2</v>
      </c>
      <c r="P22" s="16">
        <v>-0.04</v>
      </c>
      <c r="Q22" s="16"/>
      <c r="R22" s="16">
        <v>4.3999999999999997E-2</v>
      </c>
      <c r="S22" s="16">
        <v>-4.3999999999999997E-2</v>
      </c>
      <c r="T22" s="16"/>
      <c r="U22" s="16">
        <v>4.8000000000000001E-2</v>
      </c>
      <c r="V22" s="16">
        <v>-4.3999999999999997E-2</v>
      </c>
      <c r="W22" s="16"/>
      <c r="X22" s="16">
        <v>5.6000000000000001E-2</v>
      </c>
      <c r="Y22" s="16">
        <v>-0.04</v>
      </c>
      <c r="Z22" s="16"/>
      <c r="AA22" s="16">
        <v>8.4000000000000005E-2</v>
      </c>
      <c r="AB22" s="16">
        <v>-3.2000000000000001E-2</v>
      </c>
      <c r="AC22" s="16"/>
      <c r="AD22" s="16">
        <v>0.16800000000000001</v>
      </c>
      <c r="AE22" s="16">
        <v>8.0000000000000002E-3</v>
      </c>
      <c r="AF22" s="16"/>
      <c r="AG22" s="16">
        <v>0.24399999999999999</v>
      </c>
      <c r="AH22" s="16">
        <v>8.4000000000000005E-2</v>
      </c>
      <c r="AI22" s="16"/>
      <c r="AJ22" s="16">
        <v>0.33200000000000002</v>
      </c>
      <c r="AK22" s="16">
        <v>0.124</v>
      </c>
      <c r="AL22" s="16"/>
      <c r="AM22" s="16">
        <v>0.33600000000000002</v>
      </c>
      <c r="AN22" s="16">
        <v>0.156</v>
      </c>
      <c r="AO22" s="16"/>
      <c r="AP22" s="16">
        <v>0.28000000000000003</v>
      </c>
      <c r="AQ22" s="16">
        <v>9.6000000000000002E-2</v>
      </c>
      <c r="AR22" s="16"/>
      <c r="AS22" s="16">
        <v>0.28399999999999997</v>
      </c>
      <c r="AT22" s="16">
        <v>0.1</v>
      </c>
      <c r="AU22" s="16"/>
      <c r="AV22" s="16">
        <v>0.27200000000000002</v>
      </c>
      <c r="AW22" s="16">
        <v>8.4000000000000005E-2</v>
      </c>
      <c r="AX22" s="16"/>
      <c r="AY22" s="16">
        <v>0.28000000000000003</v>
      </c>
      <c r="AZ22" s="16">
        <v>9.6000000000000002E-2</v>
      </c>
      <c r="BA22" s="16"/>
      <c r="BB22" s="16">
        <v>0.30399999999999999</v>
      </c>
      <c r="BC22" s="16">
        <v>0.14000000000000001</v>
      </c>
      <c r="BD22" s="16"/>
      <c r="BE22" s="16">
        <v>0.24399999999999999</v>
      </c>
      <c r="BF22" s="16">
        <v>9.1999999999999998E-2</v>
      </c>
      <c r="BG22" s="16"/>
      <c r="BH22" s="16">
        <v>0.3</v>
      </c>
      <c r="BI22" s="16">
        <v>0.156</v>
      </c>
      <c r="BJ22" s="16"/>
      <c r="BK22" s="16">
        <v>0.224</v>
      </c>
      <c r="BL22" s="16">
        <v>0.11600000000000001</v>
      </c>
      <c r="BM22" s="16"/>
      <c r="BN22" s="16">
        <v>0.1</v>
      </c>
      <c r="BO22" s="16">
        <v>-3.2000000000000001E-2</v>
      </c>
      <c r="BP22" s="16"/>
      <c r="BQ22" s="16">
        <v>8.4000000000000005E-2</v>
      </c>
      <c r="BR22" s="16">
        <v>-3.5999999999999997E-2</v>
      </c>
      <c r="BS22" s="16"/>
      <c r="BT22" s="16">
        <v>0.08</v>
      </c>
      <c r="BU22" s="16">
        <v>-3.5999999999999997E-2</v>
      </c>
      <c r="BV22" s="16"/>
      <c r="BW22" s="16">
        <v>6.8000000000000005E-2</v>
      </c>
      <c r="BX22" s="16">
        <v>-0.04</v>
      </c>
      <c r="BY22" s="11"/>
    </row>
    <row r="23" spans="1:77" x14ac:dyDescent="0.2">
      <c r="A23" s="11" t="s">
        <v>99</v>
      </c>
      <c r="B23" s="11" t="s">
        <v>70</v>
      </c>
      <c r="C23" s="11" t="s">
        <v>97</v>
      </c>
      <c r="D23" s="11" t="s">
        <v>93</v>
      </c>
      <c r="E23" s="11">
        <v>10</v>
      </c>
      <c r="F23" s="16">
        <v>2.452</v>
      </c>
      <c r="G23" s="16">
        <v>0.65600000000000003</v>
      </c>
      <c r="H23" s="16"/>
      <c r="I23" s="16">
        <v>2.4159999999999999</v>
      </c>
      <c r="J23" s="16">
        <v>0.58399999999999996</v>
      </c>
      <c r="K23" s="16"/>
      <c r="L23" s="16">
        <v>2.2959999999999998</v>
      </c>
      <c r="M23" s="16">
        <v>0.54800000000000004</v>
      </c>
      <c r="N23" s="16"/>
      <c r="O23" s="16">
        <v>2.1960000000000002</v>
      </c>
      <c r="P23" s="16">
        <v>0.504</v>
      </c>
      <c r="Q23" s="16"/>
      <c r="R23" s="16">
        <v>2.2160000000000002</v>
      </c>
      <c r="S23" s="16">
        <v>0.48399999999999999</v>
      </c>
      <c r="T23" s="16"/>
      <c r="U23" s="16">
        <v>2.4319999999999999</v>
      </c>
      <c r="V23" s="16">
        <v>0.50800000000000001</v>
      </c>
      <c r="W23" s="16"/>
      <c r="X23" s="16">
        <v>2.7080000000000002</v>
      </c>
      <c r="Y23" s="16">
        <v>0.58799999999999997</v>
      </c>
      <c r="Z23" s="16"/>
      <c r="AA23" s="16">
        <v>3.2320000000000002</v>
      </c>
      <c r="AB23" s="16">
        <v>0.74</v>
      </c>
      <c r="AC23" s="16"/>
      <c r="AD23" s="16">
        <v>3.8</v>
      </c>
      <c r="AE23" s="16">
        <v>0.89600000000000002</v>
      </c>
      <c r="AF23" s="16"/>
      <c r="AG23" s="16">
        <v>4.476</v>
      </c>
      <c r="AH23" s="16">
        <v>1.1439999999999999</v>
      </c>
      <c r="AI23" s="16"/>
      <c r="AJ23" s="16">
        <v>4.5599999999999996</v>
      </c>
      <c r="AK23" s="16">
        <v>1.2</v>
      </c>
      <c r="AL23" s="16"/>
      <c r="AM23" s="16">
        <v>4.5679999999999996</v>
      </c>
      <c r="AN23" s="16">
        <v>1.26</v>
      </c>
      <c r="AO23" s="16"/>
      <c r="AP23" s="16">
        <v>4.7320000000000002</v>
      </c>
      <c r="AQ23" s="16">
        <v>1.1679999999999999</v>
      </c>
      <c r="AR23" s="16"/>
      <c r="AS23" s="16">
        <v>4.88</v>
      </c>
      <c r="AT23" s="16">
        <v>1.3120000000000001</v>
      </c>
      <c r="AU23" s="16"/>
      <c r="AV23" s="16">
        <v>4.5640000000000001</v>
      </c>
      <c r="AW23" s="16">
        <v>1.048</v>
      </c>
      <c r="AX23" s="16"/>
      <c r="AY23" s="16">
        <v>4.508</v>
      </c>
      <c r="AZ23" s="16">
        <v>0.996</v>
      </c>
      <c r="BA23" s="16"/>
      <c r="BB23" s="16">
        <v>4.34</v>
      </c>
      <c r="BC23" s="16">
        <v>0.88</v>
      </c>
      <c r="BD23" s="16"/>
      <c r="BE23" s="16">
        <v>4.2039999999999997</v>
      </c>
      <c r="BF23" s="16">
        <v>0.80800000000000005</v>
      </c>
      <c r="BG23" s="16"/>
      <c r="BH23" s="16">
        <v>4.2640000000000002</v>
      </c>
      <c r="BI23" s="16">
        <v>0.84399999999999997</v>
      </c>
      <c r="BJ23" s="16"/>
      <c r="BK23" s="16">
        <v>4.2080000000000002</v>
      </c>
      <c r="BL23" s="16">
        <v>0.80800000000000005</v>
      </c>
      <c r="BM23" s="16"/>
      <c r="BN23" s="16">
        <v>4.0519999999999996</v>
      </c>
      <c r="BO23" s="16">
        <v>0.73199999999999998</v>
      </c>
      <c r="BP23" s="16"/>
      <c r="BQ23" s="16">
        <v>3.3919999999999999</v>
      </c>
      <c r="BR23" s="16">
        <v>0.68400000000000005</v>
      </c>
      <c r="BS23" s="16"/>
      <c r="BT23" s="16">
        <v>3.1480000000000001</v>
      </c>
      <c r="BU23" s="16">
        <v>0.66400000000000003</v>
      </c>
      <c r="BV23" s="16"/>
      <c r="BW23" s="16">
        <v>2.8639999999999999</v>
      </c>
      <c r="BX23" s="16">
        <v>0.62</v>
      </c>
      <c r="BY23" s="11"/>
    </row>
    <row r="24" spans="1:77" x14ac:dyDescent="0.2">
      <c r="A24" s="11" t="s">
        <v>99</v>
      </c>
      <c r="B24" s="11" t="s">
        <v>70</v>
      </c>
      <c r="C24" s="11" t="s">
        <v>97</v>
      </c>
      <c r="D24" s="11" t="s">
        <v>75</v>
      </c>
      <c r="E24" s="11" t="s">
        <v>64</v>
      </c>
      <c r="F24" s="18">
        <v>7</v>
      </c>
      <c r="G24" s="19"/>
      <c r="H24" s="20"/>
      <c r="I24" s="18">
        <v>7</v>
      </c>
      <c r="J24" s="19"/>
      <c r="K24" s="20"/>
      <c r="L24" s="18">
        <v>7</v>
      </c>
      <c r="M24" s="19"/>
      <c r="N24" s="20"/>
      <c r="O24" s="18">
        <v>7</v>
      </c>
      <c r="P24" s="19"/>
      <c r="Q24" s="20"/>
      <c r="R24" s="18">
        <v>7</v>
      </c>
      <c r="S24" s="19"/>
      <c r="T24" s="20"/>
      <c r="U24" s="18">
        <v>7</v>
      </c>
      <c r="V24" s="19"/>
      <c r="W24" s="20"/>
      <c r="X24" s="18">
        <v>7</v>
      </c>
      <c r="Y24" s="19"/>
      <c r="Z24" s="20"/>
      <c r="AA24" s="18">
        <v>8</v>
      </c>
      <c r="AB24" s="19"/>
      <c r="AC24" s="20"/>
      <c r="AD24" s="18">
        <v>8</v>
      </c>
      <c r="AE24" s="19"/>
      <c r="AF24" s="20"/>
      <c r="AG24" s="18">
        <v>9</v>
      </c>
      <c r="AH24" s="19"/>
      <c r="AI24" s="20"/>
      <c r="AJ24" s="18">
        <v>9</v>
      </c>
      <c r="AK24" s="19"/>
      <c r="AL24" s="20"/>
      <c r="AM24" s="18">
        <v>9</v>
      </c>
      <c r="AN24" s="19"/>
      <c r="AO24" s="20"/>
      <c r="AP24" s="18">
        <v>9</v>
      </c>
      <c r="AQ24" s="19"/>
      <c r="AR24" s="20"/>
      <c r="AS24" s="18">
        <v>9</v>
      </c>
      <c r="AT24" s="19"/>
      <c r="AU24" s="20"/>
      <c r="AV24" s="18">
        <v>9</v>
      </c>
      <c r="AW24" s="19"/>
      <c r="AX24" s="20"/>
      <c r="AY24" s="18">
        <v>9</v>
      </c>
      <c r="AZ24" s="19"/>
      <c r="BA24" s="20"/>
      <c r="BB24" s="18">
        <v>9</v>
      </c>
      <c r="BC24" s="19"/>
      <c r="BD24" s="20"/>
      <c r="BE24" s="18">
        <v>9</v>
      </c>
      <c r="BF24" s="19"/>
      <c r="BG24" s="20"/>
      <c r="BH24" s="18">
        <v>9</v>
      </c>
      <c r="BI24" s="19"/>
      <c r="BJ24" s="20"/>
      <c r="BK24" s="18">
        <v>8</v>
      </c>
      <c r="BL24" s="19"/>
      <c r="BM24" s="20"/>
      <c r="BN24" s="18">
        <v>8</v>
      </c>
      <c r="BO24" s="19"/>
      <c r="BP24" s="20"/>
      <c r="BQ24" s="18">
        <v>8</v>
      </c>
      <c r="BR24" s="19"/>
      <c r="BS24" s="20"/>
      <c r="BT24" s="18">
        <v>7</v>
      </c>
      <c r="BU24" s="19"/>
      <c r="BV24" s="20"/>
      <c r="BW24" s="18">
        <v>7</v>
      </c>
      <c r="BX24" s="19"/>
      <c r="BY24" s="20"/>
    </row>
    <row r="25" spans="1:77" x14ac:dyDescent="0.2">
      <c r="A25" s="11" t="s">
        <v>99</v>
      </c>
      <c r="B25" s="11" t="s">
        <v>92</v>
      </c>
      <c r="C25" s="11" t="s">
        <v>97</v>
      </c>
      <c r="D25" s="11" t="s">
        <v>91</v>
      </c>
      <c r="E25" s="11">
        <v>10</v>
      </c>
      <c r="F25" s="16">
        <v>0.76</v>
      </c>
      <c r="G25" s="16">
        <v>0.27600000000000002</v>
      </c>
      <c r="H25" s="16"/>
      <c r="I25" s="16">
        <v>0.73599999999999999</v>
      </c>
      <c r="J25" s="16">
        <v>0.26800000000000002</v>
      </c>
      <c r="K25" s="16"/>
      <c r="L25" s="16">
        <v>0.71599999999999997</v>
      </c>
      <c r="M25" s="16">
        <v>0.25600000000000001</v>
      </c>
      <c r="N25" s="16"/>
      <c r="O25" s="16">
        <v>0.70399999999999996</v>
      </c>
      <c r="P25" s="16">
        <v>0.252</v>
      </c>
      <c r="Q25" s="16"/>
      <c r="R25" s="16">
        <v>0.69599999999999995</v>
      </c>
      <c r="S25" s="16">
        <v>0.248</v>
      </c>
      <c r="T25" s="16"/>
      <c r="U25" s="16">
        <v>0.74</v>
      </c>
      <c r="V25" s="16">
        <v>0.252</v>
      </c>
      <c r="W25" s="16"/>
      <c r="X25" s="16">
        <v>1.92</v>
      </c>
      <c r="Y25" s="16">
        <v>-0.17599999999999999</v>
      </c>
      <c r="Z25" s="16"/>
      <c r="AA25" s="16">
        <v>3.6</v>
      </c>
      <c r="AB25" s="16">
        <v>-0.496</v>
      </c>
      <c r="AC25" s="16"/>
      <c r="AD25" s="16">
        <v>3.7280000000000002</v>
      </c>
      <c r="AE25" s="16">
        <v>-0.48399999999999999</v>
      </c>
      <c r="AF25" s="16"/>
      <c r="AG25" s="16">
        <v>4</v>
      </c>
      <c r="AH25" s="16">
        <v>-0.46800000000000003</v>
      </c>
      <c r="AI25" s="16"/>
      <c r="AJ25" s="16">
        <v>4.1280000000000001</v>
      </c>
      <c r="AK25" s="16">
        <v>-0.45200000000000001</v>
      </c>
      <c r="AL25" s="16"/>
      <c r="AM25" s="16">
        <v>4.1360000000000001</v>
      </c>
      <c r="AN25" s="16">
        <v>-0.46400000000000002</v>
      </c>
      <c r="AO25" s="16"/>
      <c r="AP25" s="16">
        <v>4.1280000000000001</v>
      </c>
      <c r="AQ25" s="16">
        <v>-0.46</v>
      </c>
      <c r="AR25" s="16"/>
      <c r="AS25" s="16">
        <v>4.1120000000000001</v>
      </c>
      <c r="AT25" s="16">
        <v>-0.48</v>
      </c>
      <c r="AU25" s="16"/>
      <c r="AV25" s="16">
        <v>4.1280000000000001</v>
      </c>
      <c r="AW25" s="16">
        <v>-0.47199999999999998</v>
      </c>
      <c r="AX25" s="16"/>
      <c r="AY25" s="16">
        <v>4.0960000000000001</v>
      </c>
      <c r="AZ25" s="16">
        <v>-0.48399999999999999</v>
      </c>
      <c r="BA25" s="16"/>
      <c r="BB25" s="16">
        <v>2.66</v>
      </c>
      <c r="BC25" s="16">
        <v>-0.224</v>
      </c>
      <c r="BD25" s="16"/>
      <c r="BE25" s="16">
        <v>2.6240000000000001</v>
      </c>
      <c r="BF25" s="16">
        <v>-0.2</v>
      </c>
      <c r="BG25" s="16"/>
      <c r="BH25" s="16">
        <v>2.54</v>
      </c>
      <c r="BI25" s="16">
        <v>-0.184</v>
      </c>
      <c r="BJ25" s="16"/>
      <c r="BK25" s="16">
        <v>1.268</v>
      </c>
      <c r="BL25" s="16">
        <v>0.35199999999999998</v>
      </c>
      <c r="BM25" s="16"/>
      <c r="BN25" s="16">
        <v>1.1279999999999999</v>
      </c>
      <c r="BO25" s="16">
        <v>0.32800000000000001</v>
      </c>
      <c r="BP25" s="16"/>
      <c r="BQ25" s="16">
        <v>0.88800000000000001</v>
      </c>
      <c r="BR25" s="16">
        <v>0.3</v>
      </c>
      <c r="BS25" s="16"/>
      <c r="BT25" s="16">
        <v>0.78800000000000003</v>
      </c>
      <c r="BU25" s="16">
        <v>0.26800000000000002</v>
      </c>
      <c r="BV25" s="16"/>
      <c r="BW25" s="16">
        <v>0.76400000000000001</v>
      </c>
      <c r="BX25" s="16">
        <v>0.26800000000000002</v>
      </c>
      <c r="BY25" s="11"/>
    </row>
    <row r="26" spans="1:77" x14ac:dyDescent="0.2">
      <c r="A26" s="11" t="s">
        <v>99</v>
      </c>
      <c r="B26" s="11" t="s">
        <v>92</v>
      </c>
      <c r="C26" s="11" t="s">
        <v>97</v>
      </c>
      <c r="D26" s="11" t="s">
        <v>94</v>
      </c>
      <c r="E26" s="11">
        <v>10</v>
      </c>
      <c r="F26" s="16">
        <v>0</v>
      </c>
      <c r="G26" s="16">
        <v>0</v>
      </c>
      <c r="H26" s="16"/>
      <c r="I26" s="16">
        <v>0</v>
      </c>
      <c r="J26" s="16">
        <v>0</v>
      </c>
      <c r="K26" s="16"/>
      <c r="L26" s="16">
        <v>0</v>
      </c>
      <c r="M26" s="16">
        <v>0</v>
      </c>
      <c r="N26" s="16"/>
      <c r="O26" s="16">
        <v>0</v>
      </c>
      <c r="P26" s="16">
        <v>0</v>
      </c>
      <c r="Q26" s="16"/>
      <c r="R26" s="16">
        <v>0</v>
      </c>
      <c r="S26" s="16">
        <v>0</v>
      </c>
      <c r="T26" s="16"/>
      <c r="U26" s="16">
        <v>0</v>
      </c>
      <c r="V26" s="16">
        <v>0</v>
      </c>
      <c r="W26" s="16"/>
      <c r="X26" s="16">
        <v>0</v>
      </c>
      <c r="Y26" s="16">
        <v>0</v>
      </c>
      <c r="Z26" s="16"/>
      <c r="AA26" s="16">
        <v>0</v>
      </c>
      <c r="AB26" s="16">
        <v>0</v>
      </c>
      <c r="AC26" s="16"/>
      <c r="AD26" s="16">
        <v>0</v>
      </c>
      <c r="AE26" s="16">
        <v>0</v>
      </c>
      <c r="AF26" s="16"/>
      <c r="AG26" s="16">
        <v>0</v>
      </c>
      <c r="AH26" s="16">
        <v>0</v>
      </c>
      <c r="AI26" s="16"/>
      <c r="AJ26" s="16">
        <v>0</v>
      </c>
      <c r="AK26" s="16">
        <v>0</v>
      </c>
      <c r="AL26" s="16"/>
      <c r="AM26" s="16">
        <v>0</v>
      </c>
      <c r="AN26" s="16">
        <v>0</v>
      </c>
      <c r="AO26" s="16"/>
      <c r="AP26" s="16">
        <v>0</v>
      </c>
      <c r="AQ26" s="16">
        <v>0</v>
      </c>
      <c r="AR26" s="16"/>
      <c r="AS26" s="16">
        <v>0</v>
      </c>
      <c r="AT26" s="16">
        <v>0</v>
      </c>
      <c r="AU26" s="16"/>
      <c r="AV26" s="16">
        <v>0</v>
      </c>
      <c r="AW26" s="16">
        <v>0</v>
      </c>
      <c r="AX26" s="16"/>
      <c r="AY26" s="16">
        <v>0</v>
      </c>
      <c r="AZ26" s="16">
        <v>0</v>
      </c>
      <c r="BA26" s="16"/>
      <c r="BB26" s="16">
        <v>0</v>
      </c>
      <c r="BC26" s="16">
        <v>0</v>
      </c>
      <c r="BD26" s="16"/>
      <c r="BE26" s="16">
        <v>0</v>
      </c>
      <c r="BF26" s="16">
        <v>0</v>
      </c>
      <c r="BG26" s="16"/>
      <c r="BH26" s="16">
        <v>0</v>
      </c>
      <c r="BI26" s="16">
        <v>0</v>
      </c>
      <c r="BJ26" s="16"/>
      <c r="BK26" s="16">
        <v>0</v>
      </c>
      <c r="BL26" s="16">
        <v>0</v>
      </c>
      <c r="BM26" s="16"/>
      <c r="BN26" s="16">
        <v>0</v>
      </c>
      <c r="BO26" s="16">
        <v>0</v>
      </c>
      <c r="BP26" s="16"/>
      <c r="BQ26" s="16">
        <v>0</v>
      </c>
      <c r="BR26" s="16">
        <v>0</v>
      </c>
      <c r="BS26" s="16"/>
      <c r="BT26" s="16">
        <v>0</v>
      </c>
      <c r="BU26" s="16">
        <v>0</v>
      </c>
      <c r="BV26" s="16"/>
      <c r="BW26" s="16">
        <v>0</v>
      </c>
      <c r="BX26" s="16">
        <v>0</v>
      </c>
      <c r="BY26" s="11"/>
    </row>
    <row r="27" spans="1:77" x14ac:dyDescent="0.2">
      <c r="A27" s="11" t="s">
        <v>99</v>
      </c>
      <c r="B27" s="11" t="s">
        <v>92</v>
      </c>
      <c r="C27" s="11" t="s">
        <v>97</v>
      </c>
      <c r="D27" s="11" t="s">
        <v>75</v>
      </c>
      <c r="E27" s="11" t="s">
        <v>64</v>
      </c>
      <c r="F27" s="18">
        <v>7</v>
      </c>
      <c r="G27" s="19"/>
      <c r="H27" s="20"/>
      <c r="I27" s="18">
        <v>7</v>
      </c>
      <c r="J27" s="19"/>
      <c r="K27" s="20"/>
      <c r="L27" s="18">
        <v>7</v>
      </c>
      <c r="M27" s="19"/>
      <c r="N27" s="20"/>
      <c r="O27" s="18">
        <v>7</v>
      </c>
      <c r="P27" s="19"/>
      <c r="Q27" s="20"/>
      <c r="R27" s="18">
        <v>7</v>
      </c>
      <c r="S27" s="19"/>
      <c r="T27" s="20"/>
      <c r="U27" s="18">
        <v>7</v>
      </c>
      <c r="V27" s="19"/>
      <c r="W27" s="20"/>
      <c r="X27" s="18">
        <v>7</v>
      </c>
      <c r="Y27" s="19"/>
      <c r="Z27" s="20"/>
      <c r="AA27" s="18">
        <v>8</v>
      </c>
      <c r="AB27" s="19"/>
      <c r="AC27" s="20"/>
      <c r="AD27" s="18">
        <v>8</v>
      </c>
      <c r="AE27" s="19"/>
      <c r="AF27" s="20"/>
      <c r="AG27" s="18">
        <v>9</v>
      </c>
      <c r="AH27" s="19"/>
      <c r="AI27" s="20"/>
      <c r="AJ27" s="18">
        <v>9</v>
      </c>
      <c r="AK27" s="19"/>
      <c r="AL27" s="20"/>
      <c r="AM27" s="18">
        <v>9</v>
      </c>
      <c r="AN27" s="19"/>
      <c r="AO27" s="20"/>
      <c r="AP27" s="18">
        <v>9</v>
      </c>
      <c r="AQ27" s="19"/>
      <c r="AR27" s="20"/>
      <c r="AS27" s="18">
        <v>9</v>
      </c>
      <c r="AT27" s="19"/>
      <c r="AU27" s="20"/>
      <c r="AV27" s="18">
        <v>9</v>
      </c>
      <c r="AW27" s="19"/>
      <c r="AX27" s="20"/>
      <c r="AY27" s="18">
        <v>9</v>
      </c>
      <c r="AZ27" s="19"/>
      <c r="BA27" s="20"/>
      <c r="BB27" s="18">
        <v>9</v>
      </c>
      <c r="BC27" s="19"/>
      <c r="BD27" s="20"/>
      <c r="BE27" s="18">
        <v>9</v>
      </c>
      <c r="BF27" s="19"/>
      <c r="BG27" s="20"/>
      <c r="BH27" s="18">
        <v>9</v>
      </c>
      <c r="BI27" s="19"/>
      <c r="BJ27" s="20"/>
      <c r="BK27" s="18">
        <v>8</v>
      </c>
      <c r="BL27" s="19"/>
      <c r="BM27" s="20"/>
      <c r="BN27" s="18">
        <v>8</v>
      </c>
      <c r="BO27" s="19"/>
      <c r="BP27" s="20"/>
      <c r="BQ27" s="18">
        <v>8</v>
      </c>
      <c r="BR27" s="19"/>
      <c r="BS27" s="20"/>
      <c r="BT27" s="18">
        <v>7</v>
      </c>
      <c r="BU27" s="19"/>
      <c r="BV27" s="20"/>
      <c r="BW27" s="18">
        <v>7</v>
      </c>
      <c r="BX27" s="19"/>
      <c r="BY27" s="20"/>
    </row>
    <row r="28" spans="1:77" x14ac:dyDescent="0.2">
      <c r="A28" s="11" t="s">
        <v>99</v>
      </c>
      <c r="B28" s="11" t="s">
        <v>95</v>
      </c>
      <c r="C28" s="11" t="s">
        <v>98</v>
      </c>
      <c r="D28" s="11" t="s">
        <v>74</v>
      </c>
      <c r="E28" s="11">
        <v>10</v>
      </c>
      <c r="F28" s="17">
        <v>6.4800000000000003E-4</v>
      </c>
      <c r="G28" s="17">
        <v>1.488E-3</v>
      </c>
      <c r="H28" s="17"/>
      <c r="I28" s="17">
        <v>6.7200000000000007E-4</v>
      </c>
      <c r="J28" s="17">
        <v>1.4159999999999999E-3</v>
      </c>
      <c r="K28" s="17"/>
      <c r="L28" s="17">
        <v>6.2399999999999999E-4</v>
      </c>
      <c r="M28" s="17">
        <v>1.2960000000000001E-3</v>
      </c>
      <c r="N28" s="17"/>
      <c r="O28" s="17">
        <v>6.4800000000000003E-4</v>
      </c>
      <c r="P28" s="17">
        <v>1.1999999999999999E-3</v>
      </c>
      <c r="Q28" s="17"/>
      <c r="R28" s="17">
        <v>6.2399999999999999E-4</v>
      </c>
      <c r="S28" s="17">
        <v>1.176E-3</v>
      </c>
      <c r="T28" s="17"/>
      <c r="U28" s="17">
        <v>6.4800000000000003E-4</v>
      </c>
      <c r="V28" s="17">
        <v>1.1999999999999999E-3</v>
      </c>
      <c r="W28" s="17"/>
      <c r="X28" s="17">
        <v>6.2399999999999999E-4</v>
      </c>
      <c r="Y28" s="17">
        <v>1.2720000000000001E-3</v>
      </c>
      <c r="Z28" s="17"/>
      <c r="AA28" s="17">
        <v>6.4800000000000003E-4</v>
      </c>
      <c r="AB28" s="17">
        <v>1.32E-3</v>
      </c>
      <c r="AC28" s="17"/>
      <c r="AD28" s="17">
        <v>6.4800000000000003E-4</v>
      </c>
      <c r="AE28" s="17">
        <v>1.2720000000000001E-3</v>
      </c>
      <c r="AF28" s="17"/>
      <c r="AG28" s="17">
        <v>6.2399999999999999E-4</v>
      </c>
      <c r="AH28" s="17">
        <v>1.2720000000000001E-3</v>
      </c>
      <c r="AI28" s="17"/>
      <c r="AJ28" s="17">
        <v>6.4800000000000003E-4</v>
      </c>
      <c r="AK28" s="17">
        <v>1.2720000000000001E-3</v>
      </c>
      <c r="AL28" s="17"/>
      <c r="AM28" s="17">
        <v>6.2399999999999999E-4</v>
      </c>
      <c r="AN28" s="17">
        <v>1.32E-3</v>
      </c>
      <c r="AO28" s="17"/>
      <c r="AP28" s="17">
        <v>6.4800000000000003E-4</v>
      </c>
      <c r="AQ28" s="17">
        <v>1.3440000000000001E-3</v>
      </c>
      <c r="AR28" s="17"/>
      <c r="AS28" s="17">
        <v>6.4800000000000003E-4</v>
      </c>
      <c r="AT28" s="17">
        <v>1.2720000000000001E-3</v>
      </c>
      <c r="AU28" s="17"/>
      <c r="AV28" s="17">
        <v>6.2399999999999999E-4</v>
      </c>
      <c r="AW28" s="17">
        <v>1.1999999999999999E-3</v>
      </c>
      <c r="AX28" s="17"/>
      <c r="AY28" s="17">
        <v>6.4800000000000003E-4</v>
      </c>
      <c r="AZ28" s="17">
        <v>1.2720000000000001E-3</v>
      </c>
      <c r="BA28" s="17"/>
      <c r="BB28" s="17">
        <v>6.2399999999999999E-4</v>
      </c>
      <c r="BC28" s="17">
        <v>1.2720000000000001E-3</v>
      </c>
      <c r="BD28" s="17"/>
      <c r="BE28" s="17">
        <v>6.4800000000000003E-4</v>
      </c>
      <c r="BF28" s="17">
        <v>1.2960000000000001E-3</v>
      </c>
      <c r="BG28" s="17"/>
      <c r="BH28" s="17">
        <v>6.4800000000000003E-4</v>
      </c>
      <c r="BI28" s="17">
        <v>1.2960000000000001E-3</v>
      </c>
      <c r="BJ28" s="17"/>
      <c r="BK28" s="17">
        <v>6.2399999999999999E-4</v>
      </c>
      <c r="BL28" s="17">
        <v>1.32E-3</v>
      </c>
      <c r="BM28" s="17"/>
      <c r="BN28" s="17">
        <v>6.4800000000000003E-4</v>
      </c>
      <c r="BO28" s="17">
        <v>1.3440000000000001E-3</v>
      </c>
      <c r="BP28" s="17"/>
      <c r="BQ28" s="17">
        <v>6.4800000000000003E-4</v>
      </c>
      <c r="BR28" s="17">
        <v>1.3440000000000001E-3</v>
      </c>
      <c r="BS28" s="17"/>
      <c r="BT28" s="17">
        <v>6.4800000000000003E-4</v>
      </c>
      <c r="BU28" s="17">
        <v>1.392E-3</v>
      </c>
      <c r="BV28" s="17"/>
      <c r="BW28" s="17">
        <v>6.7200000000000007E-4</v>
      </c>
      <c r="BX28" s="17">
        <v>1.392E-3</v>
      </c>
      <c r="BY28" s="11" t="s">
        <v>64</v>
      </c>
    </row>
    <row r="29" spans="1:77" x14ac:dyDescent="0.2">
      <c r="A29" s="11" t="s">
        <v>99</v>
      </c>
      <c r="B29" s="11" t="s">
        <v>96</v>
      </c>
      <c r="C29" s="11" t="s">
        <v>98</v>
      </c>
      <c r="D29" s="11" t="s">
        <v>74</v>
      </c>
      <c r="E29" s="11">
        <v>10</v>
      </c>
      <c r="F29" s="11" t="s">
        <v>78</v>
      </c>
      <c r="G29" s="11" t="s">
        <v>78</v>
      </c>
      <c r="H29" s="11" t="s">
        <v>78</v>
      </c>
      <c r="I29" s="11" t="s">
        <v>78</v>
      </c>
      <c r="J29" s="11" t="s">
        <v>78</v>
      </c>
      <c r="K29" s="11" t="s">
        <v>78</v>
      </c>
      <c r="L29" s="11" t="s">
        <v>78</v>
      </c>
      <c r="M29" s="11" t="s">
        <v>78</v>
      </c>
      <c r="N29" s="11" t="s">
        <v>78</v>
      </c>
      <c r="O29" s="11" t="s">
        <v>78</v>
      </c>
      <c r="P29" s="11" t="s">
        <v>78</v>
      </c>
      <c r="Q29" s="11" t="s">
        <v>78</v>
      </c>
      <c r="R29" s="11" t="s">
        <v>78</v>
      </c>
      <c r="S29" s="11" t="s">
        <v>78</v>
      </c>
      <c r="T29" s="11" t="s">
        <v>78</v>
      </c>
      <c r="U29" s="11" t="s">
        <v>78</v>
      </c>
      <c r="V29" s="11" t="s">
        <v>78</v>
      </c>
      <c r="W29" s="11" t="s">
        <v>78</v>
      </c>
      <c r="X29" s="11" t="s">
        <v>78</v>
      </c>
      <c r="Y29" s="11" t="s">
        <v>78</v>
      </c>
      <c r="Z29" s="11" t="s">
        <v>78</v>
      </c>
      <c r="AA29" s="11" t="s">
        <v>78</v>
      </c>
      <c r="AB29" s="11" t="s">
        <v>78</v>
      </c>
      <c r="AC29" s="11" t="s">
        <v>78</v>
      </c>
      <c r="AD29" s="11" t="s">
        <v>78</v>
      </c>
      <c r="AE29" s="11" t="s">
        <v>78</v>
      </c>
      <c r="AF29" s="11" t="s">
        <v>78</v>
      </c>
      <c r="AG29" s="11" t="s">
        <v>78</v>
      </c>
      <c r="AH29" s="11" t="s">
        <v>78</v>
      </c>
      <c r="AI29" s="11" t="s">
        <v>78</v>
      </c>
      <c r="AJ29" s="11" t="s">
        <v>78</v>
      </c>
      <c r="AK29" s="11" t="s">
        <v>78</v>
      </c>
      <c r="AL29" s="11" t="s">
        <v>78</v>
      </c>
      <c r="AM29" s="11" t="s">
        <v>78</v>
      </c>
      <c r="AN29" s="11" t="s">
        <v>78</v>
      </c>
      <c r="AO29" s="11" t="s">
        <v>78</v>
      </c>
      <c r="AP29" s="11" t="s">
        <v>78</v>
      </c>
      <c r="AQ29" s="11" t="s">
        <v>78</v>
      </c>
      <c r="AR29" s="11" t="s">
        <v>78</v>
      </c>
      <c r="AS29" s="11" t="s">
        <v>78</v>
      </c>
      <c r="AT29" s="11" t="s">
        <v>78</v>
      </c>
      <c r="AU29" s="11" t="s">
        <v>78</v>
      </c>
      <c r="AV29" s="11" t="s">
        <v>78</v>
      </c>
      <c r="AW29" s="11" t="s">
        <v>78</v>
      </c>
      <c r="AX29" s="11" t="s">
        <v>78</v>
      </c>
      <c r="AY29" s="11" t="s">
        <v>78</v>
      </c>
      <c r="AZ29" s="11" t="s">
        <v>78</v>
      </c>
      <c r="BA29" s="11" t="s">
        <v>78</v>
      </c>
      <c r="BB29" s="11" t="s">
        <v>78</v>
      </c>
      <c r="BC29" s="11" t="s">
        <v>78</v>
      </c>
      <c r="BD29" s="11" t="s">
        <v>78</v>
      </c>
      <c r="BE29" s="11" t="s">
        <v>78</v>
      </c>
      <c r="BF29" s="11" t="s">
        <v>78</v>
      </c>
      <c r="BG29" s="11" t="s">
        <v>78</v>
      </c>
      <c r="BH29" s="11" t="s">
        <v>78</v>
      </c>
      <c r="BI29" s="11" t="s">
        <v>78</v>
      </c>
      <c r="BJ29" s="11" t="s">
        <v>78</v>
      </c>
      <c r="BK29" s="11" t="s">
        <v>78</v>
      </c>
      <c r="BL29" s="11" t="s">
        <v>78</v>
      </c>
      <c r="BM29" s="11" t="s">
        <v>78</v>
      </c>
      <c r="BN29" s="11" t="s">
        <v>78</v>
      </c>
      <c r="BO29" s="11" t="s">
        <v>78</v>
      </c>
      <c r="BP29" s="11" t="s">
        <v>78</v>
      </c>
      <c r="BQ29" s="11" t="s">
        <v>78</v>
      </c>
      <c r="BR29" s="11" t="s">
        <v>78</v>
      </c>
      <c r="BS29" s="11" t="s">
        <v>78</v>
      </c>
      <c r="BT29" s="11" t="s">
        <v>78</v>
      </c>
      <c r="BU29" s="11" t="s">
        <v>78</v>
      </c>
      <c r="BV29" s="11" t="s">
        <v>78</v>
      </c>
      <c r="BW29" s="11" t="s">
        <v>78</v>
      </c>
      <c r="BX29" s="11" t="s">
        <v>78</v>
      </c>
      <c r="BY29" s="11" t="s">
        <v>78</v>
      </c>
    </row>
    <row r="30" spans="1:77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</row>
    <row r="31" spans="1:77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</row>
    <row r="32" spans="1:77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</row>
    <row r="33" spans="1:77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</row>
    <row r="34" spans="1:77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</row>
    <row r="35" spans="1:77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</row>
    <row r="36" spans="1:77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</row>
    <row r="37" spans="1:77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</row>
    <row r="38" spans="1:77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</row>
    <row r="39" spans="1:77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</row>
    <row r="40" spans="1:77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</row>
    <row r="41" spans="1:77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</row>
    <row r="42" spans="1:7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</row>
    <row r="43" spans="1:7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</row>
    <row r="44" spans="1:7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</row>
    <row r="45" spans="1:7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</row>
    <row r="46" spans="1:7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</row>
    <row r="47" spans="1:77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</row>
    <row r="48" spans="1:77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</row>
    <row r="49" spans="1:7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</row>
    <row r="50" spans="1:7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</row>
    <row r="51" spans="1:7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</row>
    <row r="52" spans="1:7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</row>
    <row r="53" spans="1:7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</row>
    <row r="54" spans="1:7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</row>
    <row r="55" spans="1:77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</row>
    <row r="57" spans="1:77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</row>
    <row r="58" spans="1:77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</row>
    <row r="59" spans="1:77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</row>
    <row r="60" spans="1:77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</row>
    <row r="61" spans="1:77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</row>
    <row r="62" spans="1:77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</row>
    <row r="63" spans="1:77" ht="13.5" thickBo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</row>
    <row r="64" spans="1:77" ht="15.75" thickTop="1" x14ac:dyDescent="0.25">
      <c r="A64">
        <v>1</v>
      </c>
      <c r="B64" s="12">
        <f>D64/1000</f>
        <v>0</v>
      </c>
      <c r="C64" s="12">
        <f>E64/1000</f>
        <v>0</v>
      </c>
      <c r="D64" s="14">
        <v>0</v>
      </c>
      <c r="E64" s="14">
        <v>0</v>
      </c>
      <c r="F64" s="13">
        <f>B64</f>
        <v>0</v>
      </c>
      <c r="G64" s="13">
        <f>C64</f>
        <v>0</v>
      </c>
      <c r="H64" s="13"/>
      <c r="I64" s="13">
        <f>B65</f>
        <v>0</v>
      </c>
      <c r="J64" s="13">
        <f>C65</f>
        <v>0</v>
      </c>
      <c r="K64" s="13"/>
      <c r="L64" s="13">
        <f>B66</f>
        <v>0</v>
      </c>
      <c r="M64" s="13">
        <f>C66</f>
        <v>0</v>
      </c>
      <c r="N64" s="13"/>
      <c r="O64" s="13">
        <f>B67</f>
        <v>0</v>
      </c>
      <c r="P64" s="13">
        <f>C67</f>
        <v>0</v>
      </c>
      <c r="Q64" s="13"/>
      <c r="R64" s="13">
        <f>B68</f>
        <v>0</v>
      </c>
      <c r="S64" s="13">
        <f>C68</f>
        <v>0</v>
      </c>
      <c r="T64" s="13"/>
      <c r="U64" s="13">
        <f>B69</f>
        <v>0</v>
      </c>
      <c r="V64" s="13">
        <f>C69</f>
        <v>0</v>
      </c>
      <c r="W64" s="13"/>
      <c r="X64" s="13">
        <f>B70</f>
        <v>0</v>
      </c>
      <c r="Y64" s="13">
        <f>C70</f>
        <v>0</v>
      </c>
      <c r="Z64" s="13"/>
      <c r="AA64" s="13">
        <f>B71</f>
        <v>0</v>
      </c>
      <c r="AB64" s="13">
        <f>C71</f>
        <v>0</v>
      </c>
      <c r="AC64" s="13"/>
      <c r="AD64" s="13">
        <f>B72</f>
        <v>0</v>
      </c>
      <c r="AE64" s="13">
        <f>C72</f>
        <v>0</v>
      </c>
      <c r="AF64" s="13"/>
      <c r="AG64" s="13">
        <f>B73</f>
        <v>0</v>
      </c>
      <c r="AH64" s="13">
        <f>C73</f>
        <v>0</v>
      </c>
      <c r="AI64" s="13"/>
      <c r="AJ64" s="13">
        <f>B74</f>
        <v>0</v>
      </c>
      <c r="AK64" s="13">
        <f>C74</f>
        <v>0</v>
      </c>
      <c r="AL64" s="13"/>
      <c r="AM64" s="13">
        <f>B75</f>
        <v>0</v>
      </c>
      <c r="AN64" s="13">
        <f>C75</f>
        <v>0</v>
      </c>
      <c r="AO64" s="13"/>
      <c r="AP64" s="13">
        <f>B76</f>
        <v>0</v>
      </c>
      <c r="AQ64" s="13">
        <f>C76</f>
        <v>0</v>
      </c>
      <c r="AR64" s="13"/>
      <c r="AS64" s="13">
        <f>B77</f>
        <v>0</v>
      </c>
      <c r="AT64" s="13">
        <f>C77</f>
        <v>0</v>
      </c>
      <c r="AU64" s="13"/>
      <c r="AV64" s="13">
        <f>B78</f>
        <v>0</v>
      </c>
      <c r="AW64" s="13">
        <f>C78</f>
        <v>0</v>
      </c>
      <c r="AX64" s="13"/>
      <c r="AY64" s="13">
        <f>B79</f>
        <v>0</v>
      </c>
      <c r="AZ64" s="13">
        <f>C79</f>
        <v>0</v>
      </c>
      <c r="BA64" s="13"/>
      <c r="BB64" s="13">
        <f>B80</f>
        <v>0</v>
      </c>
      <c r="BC64" s="13">
        <f>C80</f>
        <v>0</v>
      </c>
      <c r="BD64" s="13"/>
      <c r="BE64" s="13">
        <f>B81</f>
        <v>0</v>
      </c>
      <c r="BF64" s="13">
        <f>C81</f>
        <v>0</v>
      </c>
      <c r="BG64" s="13"/>
      <c r="BH64" s="13">
        <f>B82</f>
        <v>0</v>
      </c>
      <c r="BI64" s="13">
        <f>C82</f>
        <v>0</v>
      </c>
      <c r="BJ64" s="13"/>
      <c r="BK64" s="13">
        <f>B83</f>
        <v>0</v>
      </c>
      <c r="BL64" s="13">
        <f>C83</f>
        <v>0</v>
      </c>
      <c r="BM64" s="13"/>
      <c r="BN64" s="13">
        <f>B84</f>
        <v>0</v>
      </c>
      <c r="BO64" s="13">
        <f>C84</f>
        <v>0</v>
      </c>
      <c r="BP64" s="13"/>
      <c r="BQ64" s="13">
        <f>B85</f>
        <v>0</v>
      </c>
      <c r="BR64" s="13">
        <f>C85</f>
        <v>0</v>
      </c>
      <c r="BS64" s="13"/>
      <c r="BT64" s="13">
        <f>B86</f>
        <v>0</v>
      </c>
      <c r="BU64" s="13">
        <f>C86</f>
        <v>0</v>
      </c>
      <c r="BV64" s="13"/>
      <c r="BW64" s="13">
        <f>B87</f>
        <v>0</v>
      </c>
      <c r="BX64" s="13">
        <f>C87</f>
        <v>0</v>
      </c>
    </row>
    <row r="65" spans="1:5" ht="15" x14ac:dyDescent="0.25">
      <c r="A65">
        <v>2</v>
      </c>
      <c r="B65" s="12">
        <f t="shared" ref="B65:B87" si="0">D65/1000</f>
        <v>0</v>
      </c>
      <c r="C65" s="12">
        <f t="shared" ref="C65:C87" si="1">E65/1000</f>
        <v>0</v>
      </c>
      <c r="D65" s="15">
        <v>0</v>
      </c>
      <c r="E65" s="15">
        <v>0</v>
      </c>
    </row>
    <row r="66" spans="1:5" ht="15" x14ac:dyDescent="0.25">
      <c r="A66">
        <v>3</v>
      </c>
      <c r="B66" s="12">
        <f t="shared" si="0"/>
        <v>0</v>
      </c>
      <c r="C66" s="12">
        <f t="shared" si="1"/>
        <v>0</v>
      </c>
      <c r="D66" s="15">
        <v>0</v>
      </c>
      <c r="E66" s="15">
        <v>0</v>
      </c>
    </row>
    <row r="67" spans="1:5" ht="15" x14ac:dyDescent="0.25">
      <c r="A67">
        <v>4</v>
      </c>
      <c r="B67" s="12">
        <f t="shared" si="0"/>
        <v>0</v>
      </c>
      <c r="C67" s="12">
        <f t="shared" si="1"/>
        <v>0</v>
      </c>
      <c r="D67" s="15">
        <v>0</v>
      </c>
      <c r="E67" s="15">
        <v>0</v>
      </c>
    </row>
    <row r="68" spans="1:5" ht="15" x14ac:dyDescent="0.25">
      <c r="A68">
        <v>5</v>
      </c>
      <c r="B68" s="12">
        <f t="shared" si="0"/>
        <v>0</v>
      </c>
      <c r="C68" s="12">
        <f t="shared" si="1"/>
        <v>0</v>
      </c>
      <c r="D68" s="15">
        <v>0</v>
      </c>
      <c r="E68" s="15">
        <v>0</v>
      </c>
    </row>
    <row r="69" spans="1:5" ht="15" x14ac:dyDescent="0.25">
      <c r="A69">
        <v>6</v>
      </c>
      <c r="B69" s="12">
        <f t="shared" si="0"/>
        <v>0</v>
      </c>
      <c r="C69" s="12">
        <f t="shared" si="1"/>
        <v>0</v>
      </c>
      <c r="D69" s="15">
        <v>0</v>
      </c>
      <c r="E69" s="15">
        <v>0</v>
      </c>
    </row>
    <row r="70" spans="1:5" ht="15" x14ac:dyDescent="0.25">
      <c r="A70">
        <v>7</v>
      </c>
      <c r="B70" s="12">
        <f t="shared" si="0"/>
        <v>0</v>
      </c>
      <c r="C70" s="12">
        <f t="shared" si="1"/>
        <v>0</v>
      </c>
      <c r="D70" s="15">
        <v>0</v>
      </c>
      <c r="E70" s="15">
        <v>0</v>
      </c>
    </row>
    <row r="71" spans="1:5" ht="15" x14ac:dyDescent="0.25">
      <c r="A71">
        <v>8</v>
      </c>
      <c r="B71" s="12">
        <f t="shared" si="0"/>
        <v>0</v>
      </c>
      <c r="C71" s="12">
        <f t="shared" si="1"/>
        <v>0</v>
      </c>
      <c r="D71" s="15">
        <v>0</v>
      </c>
      <c r="E71" s="15">
        <v>0</v>
      </c>
    </row>
    <row r="72" spans="1:5" ht="15" x14ac:dyDescent="0.25">
      <c r="A72">
        <v>9</v>
      </c>
      <c r="B72" s="12">
        <f t="shared" si="0"/>
        <v>0</v>
      </c>
      <c r="C72" s="12">
        <f t="shared" si="1"/>
        <v>0</v>
      </c>
      <c r="D72" s="15">
        <v>0</v>
      </c>
      <c r="E72" s="15">
        <v>0</v>
      </c>
    </row>
    <row r="73" spans="1:5" ht="15" x14ac:dyDescent="0.25">
      <c r="A73">
        <v>10</v>
      </c>
      <c r="B73" s="12">
        <f t="shared" si="0"/>
        <v>0</v>
      </c>
      <c r="C73" s="12">
        <f t="shared" si="1"/>
        <v>0</v>
      </c>
      <c r="D73" s="15">
        <v>0</v>
      </c>
      <c r="E73" s="15">
        <v>0</v>
      </c>
    </row>
    <row r="74" spans="1:5" ht="15" x14ac:dyDescent="0.25">
      <c r="A74">
        <v>11</v>
      </c>
      <c r="B74" s="12">
        <f t="shared" si="0"/>
        <v>0</v>
      </c>
      <c r="C74" s="12">
        <f t="shared" si="1"/>
        <v>0</v>
      </c>
      <c r="D74" s="15">
        <v>0</v>
      </c>
      <c r="E74" s="15">
        <v>0</v>
      </c>
    </row>
    <row r="75" spans="1:5" ht="15" x14ac:dyDescent="0.25">
      <c r="A75">
        <v>12</v>
      </c>
      <c r="B75" s="12">
        <f t="shared" si="0"/>
        <v>0</v>
      </c>
      <c r="C75" s="12">
        <f t="shared" si="1"/>
        <v>0</v>
      </c>
      <c r="D75" s="15">
        <v>0</v>
      </c>
      <c r="E75" s="15">
        <v>0</v>
      </c>
    </row>
    <row r="76" spans="1:5" ht="15" x14ac:dyDescent="0.25">
      <c r="A76">
        <v>13</v>
      </c>
      <c r="B76" s="12">
        <f t="shared" si="0"/>
        <v>0</v>
      </c>
      <c r="C76" s="12">
        <f t="shared" si="1"/>
        <v>0</v>
      </c>
      <c r="D76" s="15">
        <v>0</v>
      </c>
      <c r="E76" s="15">
        <v>0</v>
      </c>
    </row>
    <row r="77" spans="1:5" ht="15" x14ac:dyDescent="0.25">
      <c r="A77">
        <v>14</v>
      </c>
      <c r="B77" s="12">
        <f t="shared" si="0"/>
        <v>0</v>
      </c>
      <c r="C77" s="12">
        <f t="shared" si="1"/>
        <v>0</v>
      </c>
      <c r="D77" s="15">
        <v>0</v>
      </c>
      <c r="E77" s="15">
        <v>0</v>
      </c>
    </row>
    <row r="78" spans="1:5" ht="15" x14ac:dyDescent="0.25">
      <c r="A78">
        <v>15</v>
      </c>
      <c r="B78" s="12">
        <f t="shared" si="0"/>
        <v>0</v>
      </c>
      <c r="C78" s="12">
        <f t="shared" si="1"/>
        <v>0</v>
      </c>
      <c r="D78" s="15">
        <v>0</v>
      </c>
      <c r="E78" s="15">
        <v>0</v>
      </c>
    </row>
    <row r="79" spans="1:5" ht="15" x14ac:dyDescent="0.25">
      <c r="A79">
        <v>16</v>
      </c>
      <c r="B79" s="12">
        <f t="shared" si="0"/>
        <v>0</v>
      </c>
      <c r="C79" s="12">
        <f t="shared" si="1"/>
        <v>0</v>
      </c>
      <c r="D79" s="15">
        <v>0</v>
      </c>
      <c r="E79" s="15">
        <v>0</v>
      </c>
    </row>
    <row r="80" spans="1:5" ht="15" x14ac:dyDescent="0.25">
      <c r="A80">
        <v>17</v>
      </c>
      <c r="B80" s="12">
        <f t="shared" si="0"/>
        <v>0</v>
      </c>
      <c r="C80" s="12">
        <f t="shared" si="1"/>
        <v>0</v>
      </c>
      <c r="D80" s="15">
        <v>0</v>
      </c>
      <c r="E80" s="15">
        <v>0</v>
      </c>
    </row>
    <row r="81" spans="1:5" ht="15" x14ac:dyDescent="0.25">
      <c r="A81">
        <v>18</v>
      </c>
      <c r="B81" s="12">
        <f t="shared" si="0"/>
        <v>0</v>
      </c>
      <c r="C81" s="12">
        <f t="shared" si="1"/>
        <v>0</v>
      </c>
      <c r="D81" s="15">
        <v>0</v>
      </c>
      <c r="E81" s="15">
        <v>0</v>
      </c>
    </row>
    <row r="82" spans="1:5" ht="15" x14ac:dyDescent="0.25">
      <c r="A82">
        <v>19</v>
      </c>
      <c r="B82" s="12">
        <f t="shared" si="0"/>
        <v>0</v>
      </c>
      <c r="C82" s="12">
        <f t="shared" si="1"/>
        <v>0</v>
      </c>
      <c r="D82" s="15">
        <v>0</v>
      </c>
      <c r="E82" s="15">
        <v>0</v>
      </c>
    </row>
    <row r="83" spans="1:5" ht="15" x14ac:dyDescent="0.25">
      <c r="A83">
        <v>20</v>
      </c>
      <c r="B83" s="12">
        <f t="shared" si="0"/>
        <v>0</v>
      </c>
      <c r="C83" s="12">
        <f t="shared" si="1"/>
        <v>0</v>
      </c>
      <c r="D83" s="15">
        <v>0</v>
      </c>
      <c r="E83" s="15">
        <v>0</v>
      </c>
    </row>
    <row r="84" spans="1:5" ht="15" x14ac:dyDescent="0.25">
      <c r="A84">
        <v>21</v>
      </c>
      <c r="B84" s="12">
        <f t="shared" si="0"/>
        <v>0</v>
      </c>
      <c r="C84" s="12">
        <f t="shared" si="1"/>
        <v>0</v>
      </c>
      <c r="D84" s="15">
        <v>0</v>
      </c>
      <c r="E84" s="15">
        <v>0</v>
      </c>
    </row>
    <row r="85" spans="1:5" ht="15" x14ac:dyDescent="0.25">
      <c r="A85">
        <v>22</v>
      </c>
      <c r="B85" s="12">
        <f t="shared" si="0"/>
        <v>0</v>
      </c>
      <c r="C85" s="12">
        <f t="shared" si="1"/>
        <v>0</v>
      </c>
      <c r="D85" s="15">
        <v>0</v>
      </c>
      <c r="E85" s="15">
        <v>0</v>
      </c>
    </row>
    <row r="86" spans="1:5" ht="15" x14ac:dyDescent="0.25">
      <c r="A86">
        <v>23</v>
      </c>
      <c r="B86" s="12">
        <f t="shared" si="0"/>
        <v>0</v>
      </c>
      <c r="C86" s="12">
        <f t="shared" si="1"/>
        <v>0</v>
      </c>
      <c r="D86" s="15">
        <v>0</v>
      </c>
      <c r="E86" s="15">
        <v>0</v>
      </c>
    </row>
    <row r="87" spans="1:5" ht="15" x14ac:dyDescent="0.25">
      <c r="A87">
        <v>24</v>
      </c>
      <c r="B87" s="12">
        <f t="shared" si="0"/>
        <v>0</v>
      </c>
      <c r="C87" s="12">
        <f t="shared" si="1"/>
        <v>0</v>
      </c>
      <c r="D87" s="15">
        <v>0</v>
      </c>
      <c r="E87" s="15">
        <v>0</v>
      </c>
    </row>
  </sheetData>
  <mergeCells count="222">
    <mergeCell ref="A14:A17"/>
    <mergeCell ref="B14:B17"/>
    <mergeCell ref="C14:C17"/>
    <mergeCell ref="D14:D17"/>
    <mergeCell ref="E14:E17"/>
    <mergeCell ref="I14:K14"/>
    <mergeCell ref="O14:Q14"/>
    <mergeCell ref="O16:Q16"/>
    <mergeCell ref="O17:Q17"/>
    <mergeCell ref="L14:N14"/>
    <mergeCell ref="BW14:BY14"/>
    <mergeCell ref="BW16:BY16"/>
    <mergeCell ref="BW17:BY17"/>
    <mergeCell ref="U14:W14"/>
    <mergeCell ref="U16:W16"/>
    <mergeCell ref="U17:W17"/>
    <mergeCell ref="A10:E10"/>
    <mergeCell ref="F14:H14"/>
    <mergeCell ref="F16:H16"/>
    <mergeCell ref="F17:H17"/>
    <mergeCell ref="I17:K17"/>
    <mergeCell ref="R14:T14"/>
    <mergeCell ref="R16:T16"/>
    <mergeCell ref="R17:T17"/>
    <mergeCell ref="I16:K16"/>
    <mergeCell ref="L16:N16"/>
    <mergeCell ref="X14:Z14"/>
    <mergeCell ref="X16:Z16"/>
    <mergeCell ref="X17:Z17"/>
    <mergeCell ref="AA14:AC14"/>
    <mergeCell ref="AA16:AC16"/>
    <mergeCell ref="AA17:AC17"/>
    <mergeCell ref="AD14:AF14"/>
    <mergeCell ref="AD16:AF16"/>
    <mergeCell ref="AD17:AF17"/>
    <mergeCell ref="AG14:AI14"/>
    <mergeCell ref="AG16:AI16"/>
    <mergeCell ref="AG17:AI17"/>
    <mergeCell ref="AJ14:AL14"/>
    <mergeCell ref="AJ16:AL16"/>
    <mergeCell ref="AJ17:AL17"/>
    <mergeCell ref="AM14:AO14"/>
    <mergeCell ref="AM16:AO16"/>
    <mergeCell ref="AM17:AO17"/>
    <mergeCell ref="AP14:AR14"/>
    <mergeCell ref="AP16:AR16"/>
    <mergeCell ref="AP17:AR17"/>
    <mergeCell ref="AS14:AU14"/>
    <mergeCell ref="AS16:AU16"/>
    <mergeCell ref="AS17:AU17"/>
    <mergeCell ref="AV14:AX14"/>
    <mergeCell ref="AV16:AX16"/>
    <mergeCell ref="AV17:AX17"/>
    <mergeCell ref="AY14:BA14"/>
    <mergeCell ref="AY16:BA16"/>
    <mergeCell ref="AY17:BA17"/>
    <mergeCell ref="BB14:BD14"/>
    <mergeCell ref="BB16:BD16"/>
    <mergeCell ref="BB17:BD17"/>
    <mergeCell ref="BE14:BG14"/>
    <mergeCell ref="BE16:BG16"/>
    <mergeCell ref="BE17:BG17"/>
    <mergeCell ref="BH14:BJ14"/>
    <mergeCell ref="BH16:BJ16"/>
    <mergeCell ref="BH17:BJ17"/>
    <mergeCell ref="BK14:BM14"/>
    <mergeCell ref="BK16:BM16"/>
    <mergeCell ref="BK17:BM17"/>
    <mergeCell ref="BT14:BV14"/>
    <mergeCell ref="BT16:BV16"/>
    <mergeCell ref="BT17:BV17"/>
    <mergeCell ref="BN14:BP14"/>
    <mergeCell ref="BN16:BP16"/>
    <mergeCell ref="BN17:BP17"/>
    <mergeCell ref="BQ14:BS14"/>
    <mergeCell ref="BQ16:BS16"/>
    <mergeCell ref="BQ17:BS17"/>
    <mergeCell ref="L17:N17"/>
    <mergeCell ref="F18:H18"/>
    <mergeCell ref="F19:H19"/>
    <mergeCell ref="L18:N18"/>
    <mergeCell ref="L19:N19"/>
    <mergeCell ref="F20:H20"/>
    <mergeCell ref="F21:H21"/>
    <mergeCell ref="F24:H24"/>
    <mergeCell ref="F27:H27"/>
    <mergeCell ref="I18:K18"/>
    <mergeCell ref="I19:K19"/>
    <mergeCell ref="I20:K20"/>
    <mergeCell ref="I21:K21"/>
    <mergeCell ref="I24:K24"/>
    <mergeCell ref="I27:K27"/>
    <mergeCell ref="L20:N20"/>
    <mergeCell ref="L21:N21"/>
    <mergeCell ref="L24:N24"/>
    <mergeCell ref="L27:N27"/>
    <mergeCell ref="O18:Q18"/>
    <mergeCell ref="O19:Q19"/>
    <mergeCell ref="O20:Q20"/>
    <mergeCell ref="O21:Q21"/>
    <mergeCell ref="O24:Q24"/>
    <mergeCell ref="O27:Q27"/>
    <mergeCell ref="R21:T21"/>
    <mergeCell ref="R24:T24"/>
    <mergeCell ref="R27:T27"/>
    <mergeCell ref="U18:W18"/>
    <mergeCell ref="U19:W19"/>
    <mergeCell ref="U20:W20"/>
    <mergeCell ref="U21:W21"/>
    <mergeCell ref="U24:W24"/>
    <mergeCell ref="U27:W27"/>
    <mergeCell ref="R18:T18"/>
    <mergeCell ref="R19:T19"/>
    <mergeCell ref="R20:T20"/>
    <mergeCell ref="X21:Z21"/>
    <mergeCell ref="X24:Z24"/>
    <mergeCell ref="X27:Z27"/>
    <mergeCell ref="AA18:AC18"/>
    <mergeCell ref="AA19:AC19"/>
    <mergeCell ref="AA20:AC20"/>
    <mergeCell ref="AA21:AC21"/>
    <mergeCell ref="AA24:AC24"/>
    <mergeCell ref="AA27:AC27"/>
    <mergeCell ref="X18:Z18"/>
    <mergeCell ref="X19:Z19"/>
    <mergeCell ref="X20:Z20"/>
    <mergeCell ref="AD21:AF21"/>
    <mergeCell ref="AD24:AF24"/>
    <mergeCell ref="AD27:AF27"/>
    <mergeCell ref="AG18:AI18"/>
    <mergeCell ref="AG19:AI19"/>
    <mergeCell ref="AG20:AI20"/>
    <mergeCell ref="AG21:AI21"/>
    <mergeCell ref="AG24:AI24"/>
    <mergeCell ref="AG27:AI27"/>
    <mergeCell ref="AD18:AF18"/>
    <mergeCell ref="AD19:AF19"/>
    <mergeCell ref="AD20:AF20"/>
    <mergeCell ref="AJ21:AL21"/>
    <mergeCell ref="AJ24:AL24"/>
    <mergeCell ref="AJ27:AL27"/>
    <mergeCell ref="AM18:AO18"/>
    <mergeCell ref="AM19:AO19"/>
    <mergeCell ref="AM20:AO20"/>
    <mergeCell ref="AM21:AO21"/>
    <mergeCell ref="AM24:AO24"/>
    <mergeCell ref="AM27:AO27"/>
    <mergeCell ref="AJ18:AL18"/>
    <mergeCell ref="AJ19:AL19"/>
    <mergeCell ref="AJ20:AL20"/>
    <mergeCell ref="AP21:AR21"/>
    <mergeCell ref="AP24:AR24"/>
    <mergeCell ref="AP27:AR27"/>
    <mergeCell ref="AS18:AU18"/>
    <mergeCell ref="AS19:AU19"/>
    <mergeCell ref="AS20:AU20"/>
    <mergeCell ref="AS21:AU21"/>
    <mergeCell ref="AS24:AU24"/>
    <mergeCell ref="AS27:AU27"/>
    <mergeCell ref="AP18:AR18"/>
    <mergeCell ref="AP19:AR19"/>
    <mergeCell ref="AP20:AR20"/>
    <mergeCell ref="AV21:AX21"/>
    <mergeCell ref="AV24:AX24"/>
    <mergeCell ref="AV27:AX27"/>
    <mergeCell ref="AY18:BA18"/>
    <mergeCell ref="AY19:BA19"/>
    <mergeCell ref="AY20:BA20"/>
    <mergeCell ref="AY21:BA21"/>
    <mergeCell ref="AY24:BA24"/>
    <mergeCell ref="AY27:BA27"/>
    <mergeCell ref="AV18:AX18"/>
    <mergeCell ref="AV19:AX19"/>
    <mergeCell ref="AV20:AX20"/>
    <mergeCell ref="BB21:BD21"/>
    <mergeCell ref="BB24:BD24"/>
    <mergeCell ref="BB27:BD27"/>
    <mergeCell ref="BE18:BG18"/>
    <mergeCell ref="BE19:BG19"/>
    <mergeCell ref="BE20:BG20"/>
    <mergeCell ref="BE21:BG21"/>
    <mergeCell ref="BE24:BG24"/>
    <mergeCell ref="BE27:BG27"/>
    <mergeCell ref="BB18:BD18"/>
    <mergeCell ref="BB19:BD19"/>
    <mergeCell ref="BB20:BD20"/>
    <mergeCell ref="BH21:BJ21"/>
    <mergeCell ref="BH24:BJ24"/>
    <mergeCell ref="BH27:BJ27"/>
    <mergeCell ref="BK18:BM18"/>
    <mergeCell ref="BK19:BM19"/>
    <mergeCell ref="BK20:BM20"/>
    <mergeCell ref="BK21:BM21"/>
    <mergeCell ref="BK24:BM24"/>
    <mergeCell ref="BK27:BM27"/>
    <mergeCell ref="BH18:BJ18"/>
    <mergeCell ref="BH19:BJ19"/>
    <mergeCell ref="BH20:BJ20"/>
    <mergeCell ref="BT27:BV27"/>
    <mergeCell ref="BN21:BP21"/>
    <mergeCell ref="BN24:BP24"/>
    <mergeCell ref="BN27:BP27"/>
    <mergeCell ref="BQ18:BS18"/>
    <mergeCell ref="BQ19:BS19"/>
    <mergeCell ref="BQ20:BS20"/>
    <mergeCell ref="BQ21:BS21"/>
    <mergeCell ref="BQ24:BS24"/>
    <mergeCell ref="BN18:BP18"/>
    <mergeCell ref="BN19:BP19"/>
    <mergeCell ref="BN20:BP20"/>
    <mergeCell ref="BT20:BV20"/>
    <mergeCell ref="BW18:BY18"/>
    <mergeCell ref="BQ27:BS27"/>
    <mergeCell ref="BT18:BV18"/>
    <mergeCell ref="BT19:BV19"/>
    <mergeCell ref="BW19:BY19"/>
    <mergeCell ref="BW20:BY20"/>
    <mergeCell ref="BW21:BY21"/>
    <mergeCell ref="BW24:BY24"/>
    <mergeCell ref="BW27:BY27"/>
    <mergeCell ref="BT21:BV21"/>
    <mergeCell ref="BT24:BV24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78" orientation="landscape" horizontalDpi="300" verticalDpi="300" r:id="rId1"/>
  <headerFooter alignWithMargins="0"/>
  <colBreaks count="3" manualBreakCount="3">
    <brk id="11" max="43" man="1"/>
    <brk id="32" max="43" man="1"/>
    <brk id="54" max="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view="pageBreakPreview" zoomScale="60" zoomScaleNormal="100" workbookViewId="0">
      <selection activeCell="I34" sqref="I34"/>
    </sheetView>
  </sheetViews>
  <sheetFormatPr defaultRowHeight="12.75" x14ac:dyDescent="0.2"/>
  <sheetData>
    <row r="1" spans="2:7" x14ac:dyDescent="0.2">
      <c r="F1" s="1"/>
    </row>
    <row r="2" spans="2:7" x14ac:dyDescent="0.2">
      <c r="B2" s="6" t="s">
        <v>62</v>
      </c>
      <c r="E2" s="4"/>
      <c r="F2" s="1"/>
      <c r="G2" s="4"/>
    </row>
    <row r="3" spans="2:7" x14ac:dyDescent="0.2">
      <c r="E3" s="4"/>
      <c r="F3" s="1"/>
      <c r="G3" s="4"/>
    </row>
    <row r="4" spans="2:7" x14ac:dyDescent="0.2">
      <c r="B4" t="s">
        <v>45</v>
      </c>
      <c r="E4" s="4"/>
      <c r="F4" s="1"/>
      <c r="G4" s="4"/>
    </row>
    <row r="5" spans="2:7" x14ac:dyDescent="0.2">
      <c r="E5" s="4"/>
      <c r="F5" s="1"/>
      <c r="G5" s="4"/>
    </row>
    <row r="6" spans="2:7" x14ac:dyDescent="0.2">
      <c r="B6" s="6" t="s">
        <v>79</v>
      </c>
      <c r="E6" s="4"/>
      <c r="F6" s="1"/>
      <c r="G6" s="4"/>
    </row>
    <row r="7" spans="2:7" x14ac:dyDescent="0.2">
      <c r="E7" s="4"/>
      <c r="F7" s="1"/>
      <c r="G7" s="4"/>
    </row>
    <row r="8" spans="2:7" x14ac:dyDescent="0.2">
      <c r="B8" t="s">
        <v>46</v>
      </c>
      <c r="E8" s="4"/>
      <c r="F8" s="1"/>
      <c r="G8" s="4"/>
    </row>
    <row r="9" spans="2:7" x14ac:dyDescent="0.2">
      <c r="B9" t="s">
        <v>47</v>
      </c>
    </row>
    <row r="10" spans="2:7" x14ac:dyDescent="0.2">
      <c r="B10" t="s">
        <v>48</v>
      </c>
    </row>
    <row r="11" spans="2:7" x14ac:dyDescent="0.2">
      <c r="B11" t="s">
        <v>49</v>
      </c>
    </row>
    <row r="12" spans="2:7" x14ac:dyDescent="0.2">
      <c r="B12" s="6" t="s">
        <v>50</v>
      </c>
    </row>
    <row r="13" spans="2:7" x14ac:dyDescent="0.2">
      <c r="B13" s="6" t="s">
        <v>51</v>
      </c>
    </row>
    <row r="15" spans="2:7" x14ac:dyDescent="0.2">
      <c r="B15" s="6" t="s">
        <v>52</v>
      </c>
    </row>
    <row r="16" spans="2:7" x14ac:dyDescent="0.2">
      <c r="B16" s="6" t="s">
        <v>53</v>
      </c>
    </row>
    <row r="18" spans="2:2" x14ac:dyDescent="0.2">
      <c r="B18" s="6" t="s">
        <v>54</v>
      </c>
    </row>
    <row r="19" spans="2:2" x14ac:dyDescent="0.2">
      <c r="B19" s="6" t="s">
        <v>55</v>
      </c>
    </row>
    <row r="21" spans="2:2" x14ac:dyDescent="0.2">
      <c r="B21" s="6" t="s">
        <v>56</v>
      </c>
    </row>
    <row r="22" spans="2:2" x14ac:dyDescent="0.2">
      <c r="B22" s="6" t="s">
        <v>83</v>
      </c>
    </row>
    <row r="23" spans="2:2" x14ac:dyDescent="0.2">
      <c r="B23" s="6" t="s">
        <v>57</v>
      </c>
    </row>
    <row r="25" spans="2:2" x14ac:dyDescent="0.2">
      <c r="B25" s="6" t="s">
        <v>58</v>
      </c>
    </row>
    <row r="27" spans="2:2" x14ac:dyDescent="0.2">
      <c r="B27" s="6" t="s">
        <v>59</v>
      </c>
    </row>
    <row r="28" spans="2:2" x14ac:dyDescent="0.2">
      <c r="B28" s="6" t="s">
        <v>60</v>
      </c>
    </row>
    <row r="30" spans="2:2" x14ac:dyDescent="0.2">
      <c r="B30" s="6" t="s">
        <v>61</v>
      </c>
    </row>
  </sheetData>
  <pageMargins left="0.39370078740157483" right="0.39370078740157483" top="0.74803149606299213" bottom="0.7480314960629921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F12" sqref="F12"/>
    </sheetView>
  </sheetViews>
  <sheetFormatPr defaultRowHeight="12.75" x14ac:dyDescent="0.2"/>
  <sheetData>
    <row r="1" spans="1:12" x14ac:dyDescent="0.2">
      <c r="F1" s="1"/>
      <c r="K1" s="1" t="s">
        <v>0</v>
      </c>
    </row>
    <row r="2" spans="1:12" x14ac:dyDescent="0.2">
      <c r="E2" s="4"/>
      <c r="F2" s="1"/>
      <c r="G2" s="4"/>
      <c r="J2" s="4"/>
      <c r="K2" s="1" t="s">
        <v>1</v>
      </c>
      <c r="L2" s="4"/>
    </row>
    <row r="3" spans="1:12" x14ac:dyDescent="0.2">
      <c r="E3" s="4"/>
      <c r="F3" s="1"/>
      <c r="G3" s="4"/>
      <c r="J3" s="4"/>
      <c r="K3" s="1" t="s">
        <v>2</v>
      </c>
      <c r="L3" s="4"/>
    </row>
    <row r="4" spans="1:12" x14ac:dyDescent="0.2">
      <c r="E4" s="4"/>
      <c r="F4" s="1"/>
      <c r="G4" s="4"/>
      <c r="J4" s="4"/>
      <c r="K4" s="1" t="s">
        <v>3</v>
      </c>
      <c r="L4" s="4"/>
    </row>
    <row r="5" spans="1:12" x14ac:dyDescent="0.2">
      <c r="E5" s="4"/>
      <c r="F5" s="1"/>
      <c r="G5" s="4"/>
      <c r="J5" s="4"/>
      <c r="K5" s="1" t="s">
        <v>4</v>
      </c>
      <c r="L5" s="4"/>
    </row>
    <row r="6" spans="1:12" x14ac:dyDescent="0.2">
      <c r="E6" s="4"/>
      <c r="F6" s="1"/>
      <c r="G6" s="4"/>
      <c r="J6" s="4"/>
      <c r="K6" s="1" t="s">
        <v>5</v>
      </c>
      <c r="L6" s="4"/>
    </row>
    <row r="7" spans="1:12" x14ac:dyDescent="0.2">
      <c r="E7" s="4"/>
      <c r="F7" s="1"/>
      <c r="G7" s="4"/>
      <c r="J7" s="4"/>
      <c r="K7" s="1" t="s">
        <v>6</v>
      </c>
      <c r="L7" s="4"/>
    </row>
    <row r="10" spans="1:12" ht="30" customHeight="1" x14ac:dyDescent="0.2">
      <c r="A10" s="25" t="s">
        <v>41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3" spans="1:12" x14ac:dyDescent="0.2">
      <c r="A13" s="26" t="s">
        <v>43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24" customHeight="1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">
      <c r="A15" s="26" t="s">
        <v>42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12" ht="21.75" customHeight="1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</sheetData>
  <mergeCells count="5">
    <mergeCell ref="A10:L10"/>
    <mergeCell ref="A13:L13"/>
    <mergeCell ref="A14:L14"/>
    <mergeCell ref="A15:L15"/>
    <mergeCell ref="A16:L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view="pageBreakPreview" topLeftCell="B1" zoomScale="85" zoomScaleNormal="100" zoomScaleSheetLayoutView="85" workbookViewId="0">
      <selection activeCell="F21" sqref="F21"/>
    </sheetView>
  </sheetViews>
  <sheetFormatPr defaultRowHeight="12.75" x14ac:dyDescent="0.2"/>
  <cols>
    <col min="1" max="1" width="28.83203125" customWidth="1"/>
    <col min="2" max="2" width="30.1640625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9.33203125" customWidth="1"/>
    <col min="9" max="9" width="10.6640625" customWidth="1"/>
    <col min="10" max="10" width="11.83203125" customWidth="1"/>
  </cols>
  <sheetData>
    <row r="1" spans="1:17" ht="18.75" x14ac:dyDescent="0.3">
      <c r="A1" s="8" t="s">
        <v>66</v>
      </c>
    </row>
    <row r="2" spans="1:17" x14ac:dyDescent="0.2">
      <c r="D2" s="1" t="s">
        <v>0</v>
      </c>
      <c r="F2" s="1"/>
    </row>
    <row r="3" spans="1:17" x14ac:dyDescent="0.2">
      <c r="D3" s="1" t="s">
        <v>1</v>
      </c>
      <c r="E3" s="4"/>
      <c r="F3" s="1"/>
      <c r="G3" s="4"/>
      <c r="H3" s="4"/>
    </row>
    <row r="4" spans="1:17" x14ac:dyDescent="0.2">
      <c r="D4" s="1" t="s">
        <v>2</v>
      </c>
      <c r="E4" s="4"/>
      <c r="F4" s="1"/>
      <c r="G4" s="4"/>
      <c r="H4" s="4"/>
    </row>
    <row r="5" spans="1:17" x14ac:dyDescent="0.2">
      <c r="D5" s="1" t="s">
        <v>3</v>
      </c>
      <c r="E5" s="4"/>
      <c r="F5" s="1"/>
      <c r="G5" s="4"/>
      <c r="H5" s="4"/>
    </row>
    <row r="6" spans="1:17" x14ac:dyDescent="0.2">
      <c r="D6" s="1" t="s">
        <v>4</v>
      </c>
      <c r="E6" s="4"/>
      <c r="F6" s="1"/>
      <c r="G6" s="4"/>
      <c r="H6" s="4"/>
    </row>
    <row r="7" spans="1:17" x14ac:dyDescent="0.2">
      <c r="D7" s="1" t="s">
        <v>5</v>
      </c>
      <c r="E7" s="4"/>
      <c r="F7" s="1"/>
      <c r="G7" s="4"/>
      <c r="H7" s="4"/>
    </row>
    <row r="8" spans="1:17" x14ac:dyDescent="0.2">
      <c r="D8" s="1" t="s">
        <v>6</v>
      </c>
      <c r="E8" s="4"/>
      <c r="F8" s="1"/>
      <c r="G8" s="4"/>
      <c r="H8" s="4"/>
    </row>
    <row r="9" spans="1:17" x14ac:dyDescent="0.2">
      <c r="D9" s="3"/>
      <c r="E9" s="4"/>
      <c r="F9" s="4"/>
      <c r="G9" s="4"/>
      <c r="H9" s="4"/>
    </row>
    <row r="11" spans="1:17" ht="32.25" customHeight="1" x14ac:dyDescent="0.2">
      <c r="A11" s="27" t="s">
        <v>7</v>
      </c>
      <c r="B11" s="27"/>
      <c r="C11" s="27"/>
      <c r="D11" s="27"/>
      <c r="E11" s="27"/>
      <c r="F11" s="4"/>
      <c r="G11" s="4"/>
      <c r="H11" s="4"/>
      <c r="I11" s="1"/>
    </row>
    <row r="15" spans="1:17" ht="20.25" customHeight="1" x14ac:dyDescent="0.2">
      <c r="A15" s="24" t="s">
        <v>8</v>
      </c>
      <c r="B15" s="24" t="s">
        <v>9</v>
      </c>
      <c r="C15" s="24" t="s">
        <v>11</v>
      </c>
      <c r="D15" s="24" t="s">
        <v>10</v>
      </c>
      <c r="E15" s="24" t="s">
        <v>12</v>
      </c>
      <c r="F15" s="22" t="s">
        <v>13</v>
      </c>
      <c r="G15" s="22"/>
      <c r="H15" s="22"/>
      <c r="I15" s="22" t="s">
        <v>19</v>
      </c>
      <c r="J15" s="22"/>
      <c r="K15" s="22"/>
      <c r="L15" s="29" t="s">
        <v>67</v>
      </c>
      <c r="M15" s="30"/>
      <c r="N15" s="31"/>
      <c r="O15" s="28" t="s">
        <v>40</v>
      </c>
      <c r="P15" s="22"/>
      <c r="Q15" s="22"/>
    </row>
    <row r="16" spans="1:17" ht="74.25" customHeight="1" x14ac:dyDescent="0.2">
      <c r="A16" s="24"/>
      <c r="B16" s="24"/>
      <c r="C16" s="24"/>
      <c r="D16" s="24"/>
      <c r="E16" s="24"/>
      <c r="F16" s="5" t="s">
        <v>14</v>
      </c>
      <c r="G16" s="5" t="s">
        <v>15</v>
      </c>
      <c r="H16" s="5" t="s">
        <v>16</v>
      </c>
      <c r="I16" s="5" t="s">
        <v>14</v>
      </c>
      <c r="J16" s="5" t="s">
        <v>15</v>
      </c>
      <c r="K16" s="5" t="s">
        <v>16</v>
      </c>
      <c r="L16" s="5" t="s">
        <v>14</v>
      </c>
      <c r="M16" s="5" t="s">
        <v>15</v>
      </c>
      <c r="N16" s="5" t="s">
        <v>16</v>
      </c>
      <c r="O16" s="5" t="s">
        <v>14</v>
      </c>
      <c r="P16" s="5" t="s">
        <v>15</v>
      </c>
      <c r="Q16" s="5" t="s">
        <v>16</v>
      </c>
    </row>
    <row r="17" spans="1:17" ht="22.5" customHeight="1" x14ac:dyDescent="0.2">
      <c r="A17" s="24"/>
      <c r="B17" s="24"/>
      <c r="C17" s="24"/>
      <c r="D17" s="24"/>
      <c r="E17" s="24"/>
      <c r="F17" s="21" t="s">
        <v>17</v>
      </c>
      <c r="G17" s="21"/>
      <c r="H17" s="21"/>
      <c r="I17" s="21" t="s">
        <v>17</v>
      </c>
      <c r="J17" s="21"/>
      <c r="K17" s="21"/>
      <c r="L17" s="21" t="s">
        <v>17</v>
      </c>
      <c r="M17" s="21"/>
      <c r="N17" s="21"/>
      <c r="O17" s="21" t="s">
        <v>17</v>
      </c>
      <c r="P17" s="21"/>
      <c r="Q17" s="21"/>
    </row>
    <row r="18" spans="1:17" ht="23.25" customHeight="1" x14ac:dyDescent="0.2">
      <c r="A18" s="24"/>
      <c r="B18" s="24"/>
      <c r="C18" s="24"/>
      <c r="D18" s="24"/>
      <c r="E18" s="24"/>
      <c r="F18" s="21" t="s">
        <v>18</v>
      </c>
      <c r="G18" s="21"/>
      <c r="H18" s="21"/>
      <c r="I18" s="21" t="s">
        <v>18</v>
      </c>
      <c r="J18" s="21"/>
      <c r="K18" s="21"/>
      <c r="L18" s="21" t="s">
        <v>18</v>
      </c>
      <c r="M18" s="21"/>
      <c r="N18" s="21"/>
      <c r="O18" s="21" t="s">
        <v>18</v>
      </c>
      <c r="P18" s="21"/>
      <c r="Q18" s="21"/>
    </row>
    <row r="19" spans="1:17" x14ac:dyDescent="0.2">
      <c r="A19" s="7" t="s">
        <v>63</v>
      </c>
      <c r="B19" s="7" t="s">
        <v>69</v>
      </c>
      <c r="C19" s="7" t="s">
        <v>64</v>
      </c>
      <c r="D19" s="7" t="s">
        <v>65</v>
      </c>
      <c r="E19" s="10">
        <v>220</v>
      </c>
      <c r="F19" s="32">
        <v>236.4</v>
      </c>
      <c r="G19" s="33"/>
      <c r="H19" s="34"/>
      <c r="I19" s="32">
        <v>236.2</v>
      </c>
      <c r="J19" s="33"/>
      <c r="K19" s="34"/>
      <c r="L19" s="32" t="s">
        <v>67</v>
      </c>
      <c r="M19" s="33"/>
      <c r="N19" s="34"/>
      <c r="O19" s="32">
        <v>235.1</v>
      </c>
      <c r="P19" s="33"/>
      <c r="Q19" s="34"/>
    </row>
    <row r="20" spans="1:17" x14ac:dyDescent="0.2">
      <c r="A20" s="7" t="s">
        <v>63</v>
      </c>
      <c r="B20" s="7" t="s">
        <v>68</v>
      </c>
      <c r="C20" s="7" t="s">
        <v>64</v>
      </c>
      <c r="D20" s="7" t="s">
        <v>65</v>
      </c>
      <c r="E20" s="10">
        <v>10</v>
      </c>
      <c r="F20" s="32">
        <v>11.1</v>
      </c>
      <c r="G20" s="33"/>
      <c r="H20" s="34"/>
      <c r="I20" s="32">
        <v>10.5</v>
      </c>
      <c r="J20" s="33"/>
      <c r="K20" s="34"/>
      <c r="L20" s="32" t="s">
        <v>67</v>
      </c>
      <c r="M20" s="33"/>
      <c r="N20" s="34"/>
      <c r="O20" s="32">
        <v>10.8</v>
      </c>
      <c r="P20" s="33"/>
      <c r="Q20" s="34"/>
    </row>
    <row r="21" spans="1:17" x14ac:dyDescent="0.2">
      <c r="A21" s="7" t="s">
        <v>63</v>
      </c>
      <c r="B21" s="7" t="s">
        <v>70</v>
      </c>
      <c r="C21" s="7" t="s">
        <v>71</v>
      </c>
      <c r="D21" s="7" t="s">
        <v>72</v>
      </c>
      <c r="E21" s="10">
        <v>220</v>
      </c>
      <c r="F21" s="10">
        <v>3.82</v>
      </c>
      <c r="G21" s="10">
        <v>4.5199999999999996</v>
      </c>
      <c r="H21" s="10">
        <v>17.100000000000001</v>
      </c>
      <c r="I21" s="10">
        <v>6.25</v>
      </c>
      <c r="J21" s="10">
        <v>2.3199999999999998</v>
      </c>
      <c r="K21" s="10">
        <v>20.5</v>
      </c>
      <c r="L21" s="10" t="s">
        <v>67</v>
      </c>
      <c r="M21" s="10" t="s">
        <v>67</v>
      </c>
      <c r="N21" s="10" t="s">
        <v>67</v>
      </c>
      <c r="O21" s="10">
        <v>8.2200000000000006</v>
      </c>
      <c r="P21" s="10">
        <v>1.85</v>
      </c>
      <c r="Q21" s="10">
        <v>24.6</v>
      </c>
    </row>
    <row r="22" spans="1:17" x14ac:dyDescent="0.2">
      <c r="A22" s="7" t="s">
        <v>63</v>
      </c>
      <c r="B22" s="7" t="s">
        <v>70</v>
      </c>
      <c r="C22" s="7" t="s">
        <v>71</v>
      </c>
      <c r="D22" s="7" t="s">
        <v>73</v>
      </c>
      <c r="E22" s="10">
        <v>110</v>
      </c>
      <c r="F22" s="10">
        <v>3.76</v>
      </c>
      <c r="G22" s="10">
        <v>4.63</v>
      </c>
      <c r="H22" s="10">
        <v>38.299999999999997</v>
      </c>
      <c r="I22" s="10">
        <v>6.43</v>
      </c>
      <c r="J22" s="10">
        <v>2.08</v>
      </c>
      <c r="K22" s="10">
        <v>40.700000000000003</v>
      </c>
      <c r="L22" s="10" t="s">
        <v>67</v>
      </c>
      <c r="M22" s="10" t="s">
        <v>67</v>
      </c>
      <c r="N22" s="10" t="s">
        <v>67</v>
      </c>
      <c r="O22" s="10">
        <v>9.73</v>
      </c>
      <c r="P22" s="10">
        <v>1.56</v>
      </c>
      <c r="Q22" s="10">
        <v>63.9</v>
      </c>
    </row>
    <row r="23" spans="1:17" x14ac:dyDescent="0.2">
      <c r="A23" s="7" t="s">
        <v>63</v>
      </c>
      <c r="B23" s="7" t="s">
        <v>70</v>
      </c>
      <c r="C23" s="7" t="s">
        <v>71</v>
      </c>
      <c r="D23" s="7" t="s">
        <v>74</v>
      </c>
      <c r="E23" s="10">
        <v>10</v>
      </c>
      <c r="F23" s="10">
        <v>1.54</v>
      </c>
      <c r="G23" s="10">
        <v>0.28999999999999998</v>
      </c>
      <c r="H23" s="10">
        <v>90.5</v>
      </c>
      <c r="I23" s="10">
        <v>1.47</v>
      </c>
      <c r="J23" s="10">
        <v>0.26</v>
      </c>
      <c r="K23" s="10">
        <v>86.2</v>
      </c>
      <c r="L23" s="10" t="s">
        <v>67</v>
      </c>
      <c r="M23" s="10" t="s">
        <v>67</v>
      </c>
      <c r="N23" s="10" t="s">
        <v>67</v>
      </c>
      <c r="O23" s="10">
        <v>1.38</v>
      </c>
      <c r="P23" s="10">
        <v>0.24</v>
      </c>
      <c r="Q23" s="10">
        <v>80.900000000000006</v>
      </c>
    </row>
    <row r="24" spans="1:17" x14ac:dyDescent="0.2">
      <c r="A24" s="7" t="s">
        <v>63</v>
      </c>
      <c r="B24" s="7" t="s">
        <v>70</v>
      </c>
      <c r="C24" s="7" t="s">
        <v>71</v>
      </c>
      <c r="D24" s="7" t="s">
        <v>75</v>
      </c>
      <c r="E24" s="10" t="s">
        <v>64</v>
      </c>
      <c r="F24" s="32">
        <v>3</v>
      </c>
      <c r="G24" s="33"/>
      <c r="H24" s="34"/>
      <c r="I24" s="32">
        <v>3</v>
      </c>
      <c r="J24" s="33"/>
      <c r="K24" s="34"/>
      <c r="L24" s="32" t="s">
        <v>67</v>
      </c>
      <c r="M24" s="33"/>
      <c r="N24" s="34"/>
      <c r="O24" s="32">
        <v>3</v>
      </c>
      <c r="P24" s="33"/>
      <c r="Q24" s="34"/>
    </row>
    <row r="25" spans="1:17" x14ac:dyDescent="0.2">
      <c r="A25" s="7" t="s">
        <v>63</v>
      </c>
      <c r="B25" s="7" t="s">
        <v>76</v>
      </c>
      <c r="C25" s="7" t="s">
        <v>77</v>
      </c>
      <c r="D25" s="7" t="s">
        <v>72</v>
      </c>
      <c r="E25" s="10">
        <v>10</v>
      </c>
      <c r="F25" s="10" t="s">
        <v>78</v>
      </c>
      <c r="G25" s="10" t="s">
        <v>78</v>
      </c>
      <c r="H25" s="10" t="s">
        <v>78</v>
      </c>
      <c r="I25" s="10" t="s">
        <v>78</v>
      </c>
      <c r="J25" s="10" t="s">
        <v>78</v>
      </c>
      <c r="K25" s="10" t="s">
        <v>78</v>
      </c>
      <c r="L25" s="10" t="s">
        <v>67</v>
      </c>
      <c r="M25" s="10" t="s">
        <v>67</v>
      </c>
      <c r="N25" s="10" t="s">
        <v>67</v>
      </c>
      <c r="O25" s="10" t="s">
        <v>78</v>
      </c>
      <c r="P25" s="10" t="s">
        <v>78</v>
      </c>
      <c r="Q25" s="10" t="s">
        <v>78</v>
      </c>
    </row>
    <row r="26" spans="1:17" x14ac:dyDescent="0.2">
      <c r="A26" s="7" t="s">
        <v>63</v>
      </c>
      <c r="B26" s="7" t="s">
        <v>80</v>
      </c>
      <c r="C26" s="7" t="s">
        <v>82</v>
      </c>
      <c r="D26" s="7" t="s">
        <v>81</v>
      </c>
      <c r="E26" s="10">
        <v>220</v>
      </c>
      <c r="F26" s="10">
        <v>-0.5</v>
      </c>
      <c r="G26" s="10">
        <v>-170</v>
      </c>
      <c r="H26" s="10">
        <v>194</v>
      </c>
      <c r="I26" s="10">
        <v>-0.45</v>
      </c>
      <c r="J26" s="10">
        <v>-200</v>
      </c>
      <c r="K26" s="10">
        <v>315</v>
      </c>
      <c r="L26" s="10" t="s">
        <v>67</v>
      </c>
      <c r="M26" s="10" t="s">
        <v>67</v>
      </c>
      <c r="N26" s="10" t="s">
        <v>67</v>
      </c>
      <c r="O26" s="10">
        <v>-0.48</v>
      </c>
      <c r="P26" s="10">
        <v>-198</v>
      </c>
      <c r="Q26" s="10">
        <v>250</v>
      </c>
    </row>
    <row r="27" spans="1:17" x14ac:dyDescent="0.2">
      <c r="A27" s="7" t="s">
        <v>63</v>
      </c>
      <c r="B27" s="7" t="s">
        <v>84</v>
      </c>
      <c r="C27" s="7" t="s">
        <v>64</v>
      </c>
      <c r="D27" s="7" t="s">
        <v>64</v>
      </c>
      <c r="E27" s="9">
        <v>220</v>
      </c>
      <c r="F27" s="9">
        <v>2.3199999999999998</v>
      </c>
      <c r="G27" s="9">
        <v>-56.27</v>
      </c>
      <c r="H27" s="9">
        <v>147</v>
      </c>
      <c r="I27" s="9">
        <v>-11.12</v>
      </c>
      <c r="J27" s="9">
        <v>-57.2</v>
      </c>
      <c r="K27" s="9">
        <v>149.69999999999999</v>
      </c>
      <c r="L27" s="10" t="s">
        <v>67</v>
      </c>
      <c r="M27" s="10" t="s">
        <v>67</v>
      </c>
      <c r="N27" s="10" t="s">
        <v>67</v>
      </c>
      <c r="O27" s="9">
        <v>-13.66</v>
      </c>
      <c r="P27" s="9">
        <v>-57.66</v>
      </c>
      <c r="Q27" s="9">
        <v>154.5</v>
      </c>
    </row>
    <row r="28" spans="1:17" x14ac:dyDescent="0.2">
      <c r="A28" s="7" t="s">
        <v>63</v>
      </c>
      <c r="B28" s="7" t="s">
        <v>85</v>
      </c>
      <c r="C28" s="7" t="s">
        <v>64</v>
      </c>
      <c r="D28" s="7" t="s">
        <v>64</v>
      </c>
      <c r="E28" s="9">
        <v>220</v>
      </c>
      <c r="F28" s="9">
        <v>-3.46</v>
      </c>
      <c r="G28" s="9">
        <v>-0.26</v>
      </c>
      <c r="H28" s="9">
        <v>9.4</v>
      </c>
      <c r="I28" s="9">
        <v>-3.22</v>
      </c>
      <c r="J28" s="9">
        <v>-0.08</v>
      </c>
      <c r="K28" s="9">
        <v>8.5</v>
      </c>
      <c r="L28" s="10" t="s">
        <v>67</v>
      </c>
      <c r="M28" s="10" t="s">
        <v>67</v>
      </c>
      <c r="N28" s="10" t="s">
        <v>67</v>
      </c>
      <c r="O28" s="9">
        <v>-3.27</v>
      </c>
      <c r="P28" s="9">
        <v>0.05</v>
      </c>
      <c r="Q28" s="9">
        <v>8.8000000000000007</v>
      </c>
    </row>
    <row r="29" spans="1:17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1:17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</sheetData>
  <mergeCells count="30">
    <mergeCell ref="F24:H24"/>
    <mergeCell ref="I24:K24"/>
    <mergeCell ref="L24:N24"/>
    <mergeCell ref="O24:Q24"/>
    <mergeCell ref="F19:H19"/>
    <mergeCell ref="F20:H20"/>
    <mergeCell ref="I19:K19"/>
    <mergeCell ref="I20:K20"/>
    <mergeCell ref="O19:Q19"/>
    <mergeCell ref="O20:Q20"/>
    <mergeCell ref="L20:N20"/>
    <mergeCell ref="F18:H18"/>
    <mergeCell ref="I18:K18"/>
    <mergeCell ref="O18:Q18"/>
    <mergeCell ref="L18:N18"/>
    <mergeCell ref="L19:N19"/>
    <mergeCell ref="F17:H17"/>
    <mergeCell ref="I17:K17"/>
    <mergeCell ref="O17:Q17"/>
    <mergeCell ref="L17:N17"/>
    <mergeCell ref="F15:H15"/>
    <mergeCell ref="I15:K15"/>
    <mergeCell ref="O15:Q15"/>
    <mergeCell ref="L15:N15"/>
    <mergeCell ref="A11:E11"/>
    <mergeCell ref="A15:A18"/>
    <mergeCell ref="B15:B18"/>
    <mergeCell ref="C15:C18"/>
    <mergeCell ref="D15:D18"/>
    <mergeCell ref="E15:E1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colBreaks count="1" manualBreakCount="1">
    <brk id="11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9</vt:lpstr>
      <vt:lpstr>Требования к заполнению Прил. 9</vt:lpstr>
      <vt:lpstr>Сведения</vt:lpstr>
      <vt:lpstr>Пример заполнения Прил.9</vt:lpstr>
      <vt:lpstr>'Приложение 9'!Область_печати</vt:lpstr>
      <vt:lpstr>'Пример заполнения Прил.9'!Область_печати</vt:lpstr>
      <vt:lpstr>'Требования к заполнению Прил. 9'!Область_печати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Уланова Галина Николаевна</cp:lastModifiedBy>
  <cp:lastPrinted>2023-01-24T11:14:00Z</cp:lastPrinted>
  <dcterms:created xsi:type="dcterms:W3CDTF">2002-11-19T06:31:03Z</dcterms:created>
  <dcterms:modified xsi:type="dcterms:W3CDTF">2023-07-26T12:16:50Z</dcterms:modified>
</cp:coreProperties>
</file>